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david.udovcic\Downloads\"/>
    </mc:Choice>
  </mc:AlternateContent>
  <xr:revisionPtr revIDLastSave="0" documentId="13_ncr:1_{0AB0EBBD-A675-4556-9588-B72B6E6C97F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nalyse Too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  <c r="D24" i="1" s="1"/>
  <c r="D21" i="1"/>
  <c r="L25" i="1"/>
  <c r="L23" i="1"/>
  <c r="L24" i="1" s="1"/>
  <c r="L21" i="1"/>
  <c r="L12" i="1"/>
  <c r="L10" i="1"/>
  <c r="L11" i="1" s="1"/>
  <c r="L8" i="1"/>
  <c r="H25" i="1"/>
  <c r="H23" i="1"/>
  <c r="H24" i="1" s="1"/>
  <c r="H21" i="1"/>
  <c r="H12" i="1"/>
  <c r="H10" i="1"/>
  <c r="H11" i="1" s="1"/>
  <c r="H8" i="1"/>
  <c r="D10" i="1"/>
  <c r="D11" i="1" s="1"/>
  <c r="D12" i="1"/>
  <c r="D8" i="1"/>
  <c r="D26" i="1" l="1"/>
  <c r="D22" i="1"/>
  <c r="L26" i="1"/>
  <c r="L22" i="1"/>
  <c r="L13" i="1"/>
  <c r="L9" i="1"/>
  <c r="H26" i="1"/>
  <c r="H22" i="1"/>
  <c r="H13" i="1"/>
  <c r="H9" i="1"/>
  <c r="D13" i="1"/>
  <c r="D9" i="1"/>
</calcChain>
</file>

<file path=xl/sharedStrings.xml><?xml version="1.0" encoding="utf-8"?>
<sst xmlns="http://schemas.openxmlformats.org/spreadsheetml/2006/main" count="84" uniqueCount="19">
  <si>
    <t>Parameter</t>
  </si>
  <si>
    <t>Preis</t>
  </si>
  <si>
    <t>Qualität</t>
  </si>
  <si>
    <t>Ruf</t>
  </si>
  <si>
    <t>Qualitätsfaktor</t>
  </si>
  <si>
    <t>Qualitätsverlust</t>
  </si>
  <si>
    <t>Ruffaktor</t>
  </si>
  <si>
    <t>Rufverlust</t>
  </si>
  <si>
    <t>Preisfaktor</t>
  </si>
  <si>
    <t>Finaler Faktor</t>
  </si>
  <si>
    <t>Referenzprodukt</t>
  </si>
  <si>
    <t>Mein Produkt</t>
  </si>
  <si>
    <t>alles ideal</t>
  </si>
  <si>
    <t>Preis höher</t>
  </si>
  <si>
    <t>Preis niedriger</t>
  </si>
  <si>
    <t>Preis höher und Q/R niederiger</t>
  </si>
  <si>
    <t>Produkt A</t>
  </si>
  <si>
    <t>Preis niedriger und Ruf höher</t>
  </si>
  <si>
    <t>Preis gleich und Q/R niedriger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</si>
</sst>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0" fillId="0" borderId="0" xfId="0" applyNumberFormat="1"/>
    <xf numFmtId="0" fontId="1" fillId="0" borderId="0" xfId="0" applyFont="1"/>
    <xf numFmtId="164" fontId="0" fillId="0" borderId="0" xfId="0" applyNumberFormat="1"/>
    <xf numFmtId="0" fontId="2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0" fillId="0" borderId="4" xfId="0" applyBorder="1"/>
    <xf numFmtId="2" fontId="0" fillId="0" borderId="0" xfId="0" applyNumberFormat="1" applyBorder="1"/>
    <xf numFmtId="2" fontId="0" fillId="2" borderId="5" xfId="0" applyNumberFormat="1" applyFill="1" applyBorder="1"/>
    <xf numFmtId="2" fontId="0" fillId="0" borderId="5" xfId="0" applyNumberFormat="1" applyBorder="1"/>
    <xf numFmtId="0" fontId="0" fillId="0" borderId="6" xfId="0" applyBorder="1"/>
    <xf numFmtId="2" fontId="0" fillId="0" borderId="7" xfId="0" applyNumberFormat="1" applyBorder="1"/>
    <xf numFmtId="2" fontId="1" fillId="0" borderId="8" xfId="0" applyNumberFormat="1" applyFon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6"/>
  <sheetViews>
    <sheetView tabSelected="1" workbookViewId="0">
      <selection activeCell="N17" sqref="N17"/>
    </sheetView>
  </sheetViews>
  <sheetFormatPr baseColWidth="10" defaultColWidth="8.88671875" defaultRowHeight="14.4" x14ac:dyDescent="0.3"/>
  <cols>
    <col min="1" max="1" width="5.77734375" customWidth="1"/>
    <col min="2" max="4" width="15.77734375" customWidth="1"/>
    <col min="5" max="5" width="5.77734375" customWidth="1"/>
    <col min="6" max="8" width="15.77734375" customWidth="1"/>
    <col min="9" max="9" width="5.77734375" customWidth="1"/>
    <col min="10" max="12" width="15.77734375" customWidth="1"/>
  </cols>
  <sheetData>
    <row r="1" spans="2:12" ht="15" thickBot="1" x14ac:dyDescent="0.35"/>
    <row r="2" spans="2:12" x14ac:dyDescent="0.3">
      <c r="B2" s="4" t="s">
        <v>16</v>
      </c>
      <c r="C2" s="5" t="s">
        <v>12</v>
      </c>
      <c r="D2" s="6"/>
      <c r="E2" s="2"/>
      <c r="F2" s="4" t="s">
        <v>16</v>
      </c>
      <c r="G2" s="5" t="s">
        <v>13</v>
      </c>
      <c r="H2" s="6"/>
      <c r="I2" s="2"/>
      <c r="J2" s="4" t="s">
        <v>16</v>
      </c>
      <c r="K2" s="5" t="s">
        <v>14</v>
      </c>
      <c r="L2" s="6"/>
    </row>
    <row r="3" spans="2:12" x14ac:dyDescent="0.3">
      <c r="B3" s="7" t="s">
        <v>0</v>
      </c>
      <c r="C3" s="8" t="s">
        <v>10</v>
      </c>
      <c r="D3" s="9" t="s">
        <v>11</v>
      </c>
      <c r="E3" s="1"/>
      <c r="F3" s="7" t="s">
        <v>0</v>
      </c>
      <c r="G3" s="8" t="s">
        <v>10</v>
      </c>
      <c r="H3" s="9" t="s">
        <v>11</v>
      </c>
      <c r="I3" s="1"/>
      <c r="J3" s="7" t="s">
        <v>0</v>
      </c>
      <c r="K3" s="8" t="s">
        <v>10</v>
      </c>
      <c r="L3" s="9" t="s">
        <v>11</v>
      </c>
    </row>
    <row r="4" spans="2:12" x14ac:dyDescent="0.3">
      <c r="B4" s="10" t="s">
        <v>2</v>
      </c>
      <c r="C4" s="11">
        <v>100</v>
      </c>
      <c r="D4" s="12">
        <v>100</v>
      </c>
      <c r="E4" s="1"/>
      <c r="F4" s="10" t="s">
        <v>2</v>
      </c>
      <c r="G4" s="11">
        <v>100</v>
      </c>
      <c r="H4" s="12">
        <v>100</v>
      </c>
      <c r="I4" s="1"/>
      <c r="J4" s="10" t="s">
        <v>2</v>
      </c>
      <c r="K4" s="11">
        <v>100</v>
      </c>
      <c r="L4" s="12">
        <v>100</v>
      </c>
    </row>
    <row r="5" spans="2:12" x14ac:dyDescent="0.3">
      <c r="B5" s="10" t="s">
        <v>3</v>
      </c>
      <c r="C5" s="11">
        <v>90</v>
      </c>
      <c r="D5" s="12">
        <v>90</v>
      </c>
      <c r="E5" s="1"/>
      <c r="F5" s="10" t="s">
        <v>3</v>
      </c>
      <c r="G5" s="11">
        <v>90</v>
      </c>
      <c r="H5" s="12">
        <v>90</v>
      </c>
      <c r="I5" s="1"/>
      <c r="J5" s="10" t="s">
        <v>3</v>
      </c>
      <c r="K5" s="11">
        <v>90</v>
      </c>
      <c r="L5" s="12">
        <v>90</v>
      </c>
    </row>
    <row r="6" spans="2:12" x14ac:dyDescent="0.3">
      <c r="B6" s="10" t="s">
        <v>1</v>
      </c>
      <c r="C6" s="11">
        <v>40</v>
      </c>
      <c r="D6" s="12">
        <v>40</v>
      </c>
      <c r="E6" s="1"/>
      <c r="F6" s="10" t="s">
        <v>1</v>
      </c>
      <c r="G6" s="11">
        <v>40</v>
      </c>
      <c r="H6" s="12">
        <v>50</v>
      </c>
      <c r="I6" s="1"/>
      <c r="J6" s="10" t="s">
        <v>1</v>
      </c>
      <c r="K6" s="11">
        <v>40</v>
      </c>
      <c r="L6" s="12">
        <v>30</v>
      </c>
    </row>
    <row r="7" spans="2:12" x14ac:dyDescent="0.3">
      <c r="B7" s="10"/>
      <c r="C7" s="11"/>
      <c r="D7" s="13"/>
      <c r="E7" s="3"/>
      <c r="F7" s="10"/>
      <c r="G7" s="11"/>
      <c r="H7" s="13"/>
      <c r="I7" s="3"/>
      <c r="J7" s="10"/>
      <c r="K7" s="11"/>
      <c r="L7" s="13"/>
    </row>
    <row r="8" spans="2:12" x14ac:dyDescent="0.3">
      <c r="B8" s="10" t="s">
        <v>4</v>
      </c>
      <c r="C8" s="11"/>
      <c r="D8" s="13">
        <f>MIN(1,D4/100)</f>
        <v>1</v>
      </c>
      <c r="E8" s="3"/>
      <c r="F8" s="10" t="s">
        <v>4</v>
      </c>
      <c r="G8" s="11"/>
      <c r="H8" s="13">
        <f>MIN(1,H4/100)</f>
        <v>1</v>
      </c>
      <c r="I8" s="3"/>
      <c r="J8" s="10" t="s">
        <v>4</v>
      </c>
      <c r="K8" s="11"/>
      <c r="L8" s="13">
        <f>MIN(1,L4/100)</f>
        <v>1</v>
      </c>
    </row>
    <row r="9" spans="2:12" x14ac:dyDescent="0.3">
      <c r="B9" s="10" t="s">
        <v>5</v>
      </c>
      <c r="C9" s="11"/>
      <c r="D9" s="13">
        <f>1-D8</f>
        <v>0</v>
      </c>
      <c r="E9" s="3"/>
      <c r="F9" s="10" t="s">
        <v>5</v>
      </c>
      <c r="G9" s="11"/>
      <c r="H9" s="13">
        <f>1-H8</f>
        <v>0</v>
      </c>
      <c r="I9" s="3"/>
      <c r="J9" s="10" t="s">
        <v>5</v>
      </c>
      <c r="K9" s="11"/>
      <c r="L9" s="13">
        <f>1-L8</f>
        <v>0</v>
      </c>
    </row>
    <row r="10" spans="2:12" x14ac:dyDescent="0.3">
      <c r="B10" s="10" t="s">
        <v>6</v>
      </c>
      <c r="C10" s="11"/>
      <c r="D10" s="13">
        <f>MAX(0,1-(((D5-C5)/C5)^2*1.5))</f>
        <v>1</v>
      </c>
      <c r="E10" s="3"/>
      <c r="F10" s="10" t="s">
        <v>6</v>
      </c>
      <c r="G10" s="11"/>
      <c r="H10" s="13">
        <f>MAX(0,1-(((H5-G5)/G5)^2*1.5))</f>
        <v>1</v>
      </c>
      <c r="I10" s="3"/>
      <c r="J10" s="10" t="s">
        <v>6</v>
      </c>
      <c r="K10" s="11"/>
      <c r="L10" s="13">
        <f>MAX(0,1-(((L5-K5)/K5)^2*1.5))</f>
        <v>1</v>
      </c>
    </row>
    <row r="11" spans="2:12" x14ac:dyDescent="0.3">
      <c r="B11" s="10" t="s">
        <v>7</v>
      </c>
      <c r="C11" s="11"/>
      <c r="D11" s="13">
        <f>1-D10</f>
        <v>0</v>
      </c>
      <c r="E11" s="3"/>
      <c r="F11" s="10" t="s">
        <v>7</v>
      </c>
      <c r="G11" s="11"/>
      <c r="H11" s="13">
        <f>1-H10</f>
        <v>0</v>
      </c>
      <c r="I11" s="3"/>
      <c r="J11" s="10" t="s">
        <v>7</v>
      </c>
      <c r="K11" s="11"/>
      <c r="L11" s="13">
        <f>1-L10</f>
        <v>0</v>
      </c>
    </row>
    <row r="12" spans="2:12" x14ac:dyDescent="0.3">
      <c r="B12" s="10" t="s">
        <v>8</v>
      </c>
      <c r="C12" s="11"/>
      <c r="D12" s="13">
        <f>MIN(1,C6/D6)</f>
        <v>1</v>
      </c>
      <c r="E12" s="3"/>
      <c r="F12" s="10" t="s">
        <v>8</v>
      </c>
      <c r="G12" s="11"/>
      <c r="H12" s="13">
        <f>MIN(1,G6/H6)</f>
        <v>0.8</v>
      </c>
      <c r="I12" s="3"/>
      <c r="J12" s="10" t="s">
        <v>8</v>
      </c>
      <c r="K12" s="11"/>
      <c r="L12" s="13">
        <f>MIN(1,K6/L6)</f>
        <v>1</v>
      </c>
    </row>
    <row r="13" spans="2:12" ht="15" thickBot="1" x14ac:dyDescent="0.35">
      <c r="B13" s="14" t="s">
        <v>9</v>
      </c>
      <c r="C13" s="15">
        <v>60</v>
      </c>
      <c r="D13" s="16">
        <f>MIN(60,60*D8*D10*D12)</f>
        <v>60</v>
      </c>
      <c r="F13" s="14" t="s">
        <v>9</v>
      </c>
      <c r="G13" s="15">
        <v>60</v>
      </c>
      <c r="H13" s="16">
        <f>MIN(60,60*H8*H10*H12)</f>
        <v>48</v>
      </c>
      <c r="J13" s="14" t="s">
        <v>9</v>
      </c>
      <c r="K13" s="15">
        <v>60</v>
      </c>
      <c r="L13" s="16">
        <f>MIN(60,60*L8*L10*L12)</f>
        <v>60</v>
      </c>
    </row>
    <row r="14" spans="2:12" ht="15" thickBot="1" x14ac:dyDescent="0.35"/>
    <row r="15" spans="2:12" x14ac:dyDescent="0.3">
      <c r="B15" s="4" t="s">
        <v>16</v>
      </c>
      <c r="C15" s="5" t="s">
        <v>18</v>
      </c>
      <c r="D15" s="6"/>
      <c r="F15" s="4" t="s">
        <v>16</v>
      </c>
      <c r="G15" s="5" t="s">
        <v>15</v>
      </c>
      <c r="H15" s="6"/>
      <c r="J15" s="4" t="s">
        <v>16</v>
      </c>
      <c r="K15" s="5" t="s">
        <v>17</v>
      </c>
      <c r="L15" s="6"/>
    </row>
    <row r="16" spans="2:12" x14ac:dyDescent="0.3">
      <c r="B16" s="7" t="s">
        <v>0</v>
      </c>
      <c r="C16" s="8" t="s">
        <v>10</v>
      </c>
      <c r="D16" s="9" t="s">
        <v>11</v>
      </c>
      <c r="F16" s="7" t="s">
        <v>0</v>
      </c>
      <c r="G16" s="8" t="s">
        <v>10</v>
      </c>
      <c r="H16" s="9" t="s">
        <v>11</v>
      </c>
      <c r="J16" s="7" t="s">
        <v>0</v>
      </c>
      <c r="K16" s="8" t="s">
        <v>10</v>
      </c>
      <c r="L16" s="9" t="s">
        <v>11</v>
      </c>
    </row>
    <row r="17" spans="2:12" x14ac:dyDescent="0.3">
      <c r="B17" s="10" t="s">
        <v>2</v>
      </c>
      <c r="C17" s="11">
        <v>100</v>
      </c>
      <c r="D17" s="12">
        <v>99</v>
      </c>
      <c r="F17" s="10" t="s">
        <v>2</v>
      </c>
      <c r="G17" s="11">
        <v>100</v>
      </c>
      <c r="H17" s="12">
        <v>99</v>
      </c>
      <c r="J17" s="10" t="s">
        <v>2</v>
      </c>
      <c r="K17" s="11">
        <v>100</v>
      </c>
      <c r="L17" s="12">
        <v>100</v>
      </c>
    </row>
    <row r="18" spans="2:12" x14ac:dyDescent="0.3">
      <c r="B18" s="10" t="s">
        <v>3</v>
      </c>
      <c r="C18" s="11">
        <v>90</v>
      </c>
      <c r="D18" s="12">
        <v>89</v>
      </c>
      <c r="F18" s="10" t="s">
        <v>3</v>
      </c>
      <c r="G18" s="11">
        <v>90</v>
      </c>
      <c r="H18" s="12">
        <v>89</v>
      </c>
      <c r="J18" s="10" t="s">
        <v>3</v>
      </c>
      <c r="K18" s="11">
        <v>90</v>
      </c>
      <c r="L18" s="12">
        <v>110</v>
      </c>
    </row>
    <row r="19" spans="2:12" x14ac:dyDescent="0.3">
      <c r="B19" s="10" t="s">
        <v>1</v>
      </c>
      <c r="C19" s="11">
        <v>40</v>
      </c>
      <c r="D19" s="12">
        <v>40</v>
      </c>
      <c r="F19" s="10" t="s">
        <v>1</v>
      </c>
      <c r="G19" s="11">
        <v>40</v>
      </c>
      <c r="H19" s="12">
        <v>50</v>
      </c>
      <c r="J19" s="10" t="s">
        <v>1</v>
      </c>
      <c r="K19" s="11">
        <v>40</v>
      </c>
      <c r="L19" s="12">
        <v>30</v>
      </c>
    </row>
    <row r="20" spans="2:12" x14ac:dyDescent="0.3">
      <c r="B20" s="10"/>
      <c r="C20" s="11"/>
      <c r="D20" s="13"/>
      <c r="F20" s="10"/>
      <c r="G20" s="11"/>
      <c r="H20" s="13"/>
      <c r="J20" s="10"/>
      <c r="K20" s="11"/>
      <c r="L20" s="13"/>
    </row>
    <row r="21" spans="2:12" x14ac:dyDescent="0.3">
      <c r="B21" s="10" t="s">
        <v>4</v>
      </c>
      <c r="C21" s="11"/>
      <c r="D21" s="13">
        <f>MIN(1,D17/100)</f>
        <v>0.99</v>
      </c>
      <c r="F21" s="10" t="s">
        <v>4</v>
      </c>
      <c r="G21" s="11"/>
      <c r="H21" s="13">
        <f>MIN(1,H17/100)</f>
        <v>0.99</v>
      </c>
      <c r="J21" s="10" t="s">
        <v>4</v>
      </c>
      <c r="K21" s="11"/>
      <c r="L21" s="13">
        <f>MIN(1,L17/100)</f>
        <v>1</v>
      </c>
    </row>
    <row r="22" spans="2:12" x14ac:dyDescent="0.3">
      <c r="B22" s="10" t="s">
        <v>5</v>
      </c>
      <c r="C22" s="11"/>
      <c r="D22" s="13">
        <f>1-D21</f>
        <v>1.0000000000000009E-2</v>
      </c>
      <c r="F22" s="10" t="s">
        <v>5</v>
      </c>
      <c r="G22" s="11"/>
      <c r="H22" s="13">
        <f>1-H21</f>
        <v>1.0000000000000009E-2</v>
      </c>
      <c r="J22" s="10" t="s">
        <v>5</v>
      </c>
      <c r="K22" s="11"/>
      <c r="L22" s="13">
        <f>1-L21</f>
        <v>0</v>
      </c>
    </row>
    <row r="23" spans="2:12" x14ac:dyDescent="0.3">
      <c r="B23" s="10" t="s">
        <v>6</v>
      </c>
      <c r="C23" s="11"/>
      <c r="D23" s="13">
        <f>MAX(0,1-(((D18-C18)/C18)^2*1.5))</f>
        <v>0.99981481481481482</v>
      </c>
      <c r="F23" s="10" t="s">
        <v>6</v>
      </c>
      <c r="G23" s="11"/>
      <c r="H23" s="13">
        <f>MAX(0,1-(((H18-G18)/G18)^2*1.5))</f>
        <v>0.99981481481481482</v>
      </c>
      <c r="J23" s="10" t="s">
        <v>6</v>
      </c>
      <c r="K23" s="11"/>
      <c r="L23" s="13">
        <f>MAX(0,1-(((L18-K18)/K18)^2*1.5))</f>
        <v>0.92592592592592593</v>
      </c>
    </row>
    <row r="24" spans="2:12" x14ac:dyDescent="0.3">
      <c r="B24" s="10" t="s">
        <v>7</v>
      </c>
      <c r="C24" s="11"/>
      <c r="D24" s="13">
        <f>1-D23</f>
        <v>1.8518518518517713E-4</v>
      </c>
      <c r="F24" s="10" t="s">
        <v>7</v>
      </c>
      <c r="G24" s="11"/>
      <c r="H24" s="13">
        <f>1-H23</f>
        <v>1.8518518518517713E-4</v>
      </c>
      <c r="J24" s="10" t="s">
        <v>7</v>
      </c>
      <c r="K24" s="11"/>
      <c r="L24" s="13">
        <f>1-L23</f>
        <v>7.407407407407407E-2</v>
      </c>
    </row>
    <row r="25" spans="2:12" x14ac:dyDescent="0.3">
      <c r="B25" s="10" t="s">
        <v>8</v>
      </c>
      <c r="C25" s="11"/>
      <c r="D25" s="13">
        <f>MIN(1,C19/D19)</f>
        <v>1</v>
      </c>
      <c r="F25" s="10" t="s">
        <v>8</v>
      </c>
      <c r="G25" s="11"/>
      <c r="H25" s="13">
        <f>MIN(1,G19/H19)</f>
        <v>0.8</v>
      </c>
      <c r="J25" s="10" t="s">
        <v>8</v>
      </c>
      <c r="K25" s="11"/>
      <c r="L25" s="13">
        <f>MIN(1,K19/L19)</f>
        <v>1</v>
      </c>
    </row>
    <row r="26" spans="2:12" ht="15" thickBot="1" x14ac:dyDescent="0.35">
      <c r="B26" s="14" t="s">
        <v>9</v>
      </c>
      <c r="C26" s="15">
        <v>60</v>
      </c>
      <c r="D26" s="16">
        <f>MIN(60,60*D21*D23*D25)</f>
        <v>59.388999999999996</v>
      </c>
      <c r="F26" s="14" t="s">
        <v>9</v>
      </c>
      <c r="G26" s="15">
        <v>60</v>
      </c>
      <c r="H26" s="16">
        <f>MIN(60,60*H21*H23*H25)</f>
        <v>47.511200000000002</v>
      </c>
      <c r="J26" s="14" t="s">
        <v>9</v>
      </c>
      <c r="K26" s="15">
        <v>60</v>
      </c>
      <c r="L26" s="16">
        <f>MIN(60,60*L21*L23*L25)</f>
        <v>55.555555555555557</v>
      </c>
    </row>
  </sheetData>
  <pageMargins left="0.75" right="0.75" top="1" bottom="1" header="0.5" footer="0.5"/>
  <ignoredErrors>
    <ignoredError sqref="D10 H10 H23 L23 L10 D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Analyse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David Udovcic (A-NULL BSW)</cp:lastModifiedBy>
  <dcterms:created xsi:type="dcterms:W3CDTF">2026-03-23T13:36:51Z</dcterms:created>
  <dcterms:modified xsi:type="dcterms:W3CDTF">2026-03-23T14:38:09Z</dcterms:modified>
</cp:coreProperties>
</file>