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22116" windowHeight="10080" activeTab="2"/>
  </bookViews>
  <sheets>
    <sheet name="RB" sheetId="3" r:id="rId1"/>
    <sheet name="ZH" sheetId="4" r:id="rId2"/>
    <sheet name="GH" sheetId="5" r:id="rId3"/>
    <sheet name="Stadt4" sheetId="6" r:id="rId4"/>
  </sheets>
  <calcPr calcId="125725"/>
</workbook>
</file>

<file path=xl/calcChain.xml><?xml version="1.0" encoding="utf-8"?>
<calcChain xmlns="http://schemas.openxmlformats.org/spreadsheetml/2006/main">
  <c r="C2" i="4"/>
  <c r="B2"/>
  <c r="C23"/>
  <c r="B23"/>
  <c r="B195"/>
  <c r="C195"/>
  <c r="B201"/>
  <c r="C201"/>
  <c r="B207"/>
  <c r="C207"/>
  <c r="H288"/>
  <c r="F288" s="1"/>
  <c r="H31"/>
  <c r="H10"/>
  <c r="C2" i="3"/>
  <c r="B2"/>
  <c r="C23"/>
  <c r="B23"/>
  <c r="C286"/>
  <c r="B286"/>
  <c r="C207"/>
  <c r="B207"/>
  <c r="C201"/>
  <c r="B201"/>
  <c r="C195"/>
  <c r="B195"/>
  <c r="H196"/>
  <c r="F196" s="1"/>
  <c r="H31"/>
  <c r="F31" s="1"/>
  <c r="H12"/>
  <c r="F12" s="1"/>
  <c r="H10"/>
  <c r="F10" s="1"/>
  <c r="C287" i="5"/>
  <c r="B287"/>
  <c r="H205"/>
  <c r="H11"/>
  <c r="H26"/>
  <c r="C23"/>
  <c r="B23"/>
  <c r="H8"/>
  <c r="F8" s="1"/>
  <c r="G348" i="6"/>
  <c r="V348" s="1"/>
  <c r="F348"/>
  <c r="B348"/>
  <c r="G347"/>
  <c r="W347" s="1"/>
  <c r="F347"/>
  <c r="B347"/>
  <c r="B335" s="1"/>
  <c r="G346"/>
  <c r="O346" s="1"/>
  <c r="F346"/>
  <c r="B346"/>
  <c r="G345"/>
  <c r="K345" s="1"/>
  <c r="C345" s="1"/>
  <c r="B345"/>
  <c r="AC344"/>
  <c r="S344"/>
  <c r="P344"/>
  <c r="N344"/>
  <c r="J344"/>
  <c r="G344"/>
  <c r="AB344" s="1"/>
  <c r="F344"/>
  <c r="B344"/>
  <c r="G343"/>
  <c r="AB343" s="1"/>
  <c r="F343"/>
  <c r="B343"/>
  <c r="G342"/>
  <c r="AA342" s="1"/>
  <c r="AA335" s="1"/>
  <c r="B342"/>
  <c r="T341"/>
  <c r="R341"/>
  <c r="P341"/>
  <c r="N341"/>
  <c r="J341"/>
  <c r="G341"/>
  <c r="X341" s="1"/>
  <c r="F341"/>
  <c r="B341"/>
  <c r="V340"/>
  <c r="S340"/>
  <c r="Q340"/>
  <c r="O340"/>
  <c r="K340"/>
  <c r="G340"/>
  <c r="X340" s="1"/>
  <c r="F340"/>
  <c r="B340"/>
  <c r="N339"/>
  <c r="J339"/>
  <c r="G339"/>
  <c r="V339" s="1"/>
  <c r="F339"/>
  <c r="B339"/>
  <c r="G338"/>
  <c r="M338" s="1"/>
  <c r="M335" s="1"/>
  <c r="B338"/>
  <c r="G337"/>
  <c r="K337" s="1"/>
  <c r="B337"/>
  <c r="G336"/>
  <c r="I336" s="1"/>
  <c r="F336"/>
  <c r="B336"/>
  <c r="G333"/>
  <c r="M333" s="1"/>
  <c r="F333"/>
  <c r="B333"/>
  <c r="G332"/>
  <c r="U332" s="1"/>
  <c r="B332"/>
  <c r="G331"/>
  <c r="AB331" s="1"/>
  <c r="AB319" s="1"/>
  <c r="F331"/>
  <c r="B331"/>
  <c r="G330"/>
  <c r="R330" s="1"/>
  <c r="F330"/>
  <c r="B330"/>
  <c r="G329"/>
  <c r="I329" s="1"/>
  <c r="F329"/>
  <c r="B329"/>
  <c r="G328"/>
  <c r="U328" s="1"/>
  <c r="B328"/>
  <c r="G327"/>
  <c r="J327" s="1"/>
  <c r="F327"/>
  <c r="B327"/>
  <c r="G326"/>
  <c r="K326" s="1"/>
  <c r="F326"/>
  <c r="B326"/>
  <c r="G325"/>
  <c r="W325" s="1"/>
  <c r="F325"/>
  <c r="B325"/>
  <c r="G324"/>
  <c r="U324" s="1"/>
  <c r="U319" s="1"/>
  <c r="B324"/>
  <c r="G323"/>
  <c r="S323" s="1"/>
  <c r="F323"/>
  <c r="B323"/>
  <c r="G322"/>
  <c r="Q322" s="1"/>
  <c r="Q319" s="1"/>
  <c r="B322"/>
  <c r="G321"/>
  <c r="L321" s="1"/>
  <c r="F321"/>
  <c r="B321"/>
  <c r="G320"/>
  <c r="I320" s="1"/>
  <c r="F320"/>
  <c r="B320"/>
  <c r="B319"/>
  <c r="G317"/>
  <c r="P317" s="1"/>
  <c r="F317"/>
  <c r="B317"/>
  <c r="G316"/>
  <c r="AC316" s="1"/>
  <c r="AC301" s="1"/>
  <c r="F316"/>
  <c r="B316"/>
  <c r="G315"/>
  <c r="N315" s="1"/>
  <c r="C315" s="1"/>
  <c r="B315"/>
  <c r="O314"/>
  <c r="I314"/>
  <c r="G314"/>
  <c r="V314" s="1"/>
  <c r="F314"/>
  <c r="B314"/>
  <c r="G313"/>
  <c r="Z313" s="1"/>
  <c r="F313"/>
  <c r="B313"/>
  <c r="G312"/>
  <c r="AA312" s="1"/>
  <c r="AA301" s="1"/>
  <c r="F312"/>
  <c r="B312"/>
  <c r="G311"/>
  <c r="Z311" s="1"/>
  <c r="F311"/>
  <c r="B311"/>
  <c r="G310"/>
  <c r="V310" s="1"/>
  <c r="F310"/>
  <c r="B310"/>
  <c r="G309"/>
  <c r="X309" s="1"/>
  <c r="F309"/>
  <c r="B309"/>
  <c r="G308"/>
  <c r="R308" s="1"/>
  <c r="B308"/>
  <c r="G307"/>
  <c r="U307" s="1"/>
  <c r="U301" s="1"/>
  <c r="B307"/>
  <c r="G306"/>
  <c r="P306" s="1"/>
  <c r="B306"/>
  <c r="G305"/>
  <c r="R305" s="1"/>
  <c r="B305"/>
  <c r="G304"/>
  <c r="R304" s="1"/>
  <c r="B304"/>
  <c r="G303"/>
  <c r="K303" s="1"/>
  <c r="B303"/>
  <c r="G302"/>
  <c r="I302" s="1"/>
  <c r="F302"/>
  <c r="B302"/>
  <c r="B301"/>
  <c r="G299"/>
  <c r="C299"/>
  <c r="B299"/>
  <c r="G298"/>
  <c r="C298"/>
  <c r="B298"/>
  <c r="G297"/>
  <c r="F297"/>
  <c r="C297"/>
  <c r="B297"/>
  <c r="G296"/>
  <c r="C296"/>
  <c r="B296"/>
  <c r="C295"/>
  <c r="B295"/>
  <c r="G293"/>
  <c r="Z293" s="1"/>
  <c r="F293"/>
  <c r="B293"/>
  <c r="G292"/>
  <c r="U292" s="1"/>
  <c r="F292"/>
  <c r="B292"/>
  <c r="G291"/>
  <c r="K291" s="1"/>
  <c r="F291"/>
  <c r="B291"/>
  <c r="G290"/>
  <c r="V290" s="1"/>
  <c r="F290"/>
  <c r="B290"/>
  <c r="G289"/>
  <c r="U289" s="1"/>
  <c r="F289"/>
  <c r="B289"/>
  <c r="G288"/>
  <c r="S288" s="1"/>
  <c r="F288"/>
  <c r="B288"/>
  <c r="G287"/>
  <c r="J287" s="1"/>
  <c r="F287"/>
  <c r="B287"/>
  <c r="G286"/>
  <c r="F286"/>
  <c r="B286"/>
  <c r="G285"/>
  <c r="M285" s="1"/>
  <c r="F285"/>
  <c r="B285"/>
  <c r="K284"/>
  <c r="I284"/>
  <c r="C284" s="1"/>
  <c r="G284"/>
  <c r="J284" s="1"/>
  <c r="F284"/>
  <c r="B284"/>
  <c r="B283" s="1"/>
  <c r="Z283"/>
  <c r="V283"/>
  <c r="S283"/>
  <c r="G281"/>
  <c r="I281" s="1"/>
  <c r="F281"/>
  <c r="B281"/>
  <c r="G280"/>
  <c r="N280" s="1"/>
  <c r="F280"/>
  <c r="B280"/>
  <c r="G279"/>
  <c r="Q279" s="1"/>
  <c r="F279"/>
  <c r="B279"/>
  <c r="V278"/>
  <c r="V272" s="1"/>
  <c r="J278"/>
  <c r="G278"/>
  <c r="U278" s="1"/>
  <c r="U272" s="1"/>
  <c r="F278"/>
  <c r="B278"/>
  <c r="G277"/>
  <c r="T277" s="1"/>
  <c r="T272" s="1"/>
  <c r="F277"/>
  <c r="B277"/>
  <c r="G276"/>
  <c r="L276" s="1"/>
  <c r="F276"/>
  <c r="B276"/>
  <c r="R275"/>
  <c r="P275"/>
  <c r="C275" s="1"/>
  <c r="G275"/>
  <c r="Q275" s="1"/>
  <c r="Q272" s="1"/>
  <c r="F275"/>
  <c r="B275"/>
  <c r="J274"/>
  <c r="C274" s="1"/>
  <c r="G274"/>
  <c r="O274" s="1"/>
  <c r="O272" s="1"/>
  <c r="F274"/>
  <c r="B274"/>
  <c r="M273"/>
  <c r="K273"/>
  <c r="I273"/>
  <c r="G273"/>
  <c r="N273" s="1"/>
  <c r="F273"/>
  <c r="B273"/>
  <c r="M272"/>
  <c r="B272"/>
  <c r="G270"/>
  <c r="U270" s="1"/>
  <c r="F270"/>
  <c r="B270"/>
  <c r="G269"/>
  <c r="M269" s="1"/>
  <c r="F269"/>
  <c r="B269"/>
  <c r="Q268"/>
  <c r="M268"/>
  <c r="G268"/>
  <c r="V268" s="1"/>
  <c r="V261" s="1"/>
  <c r="F268"/>
  <c r="B268"/>
  <c r="O267"/>
  <c r="I267"/>
  <c r="G267"/>
  <c r="P267" s="1"/>
  <c r="F267"/>
  <c r="B267"/>
  <c r="S266"/>
  <c r="S261" s="1"/>
  <c r="O266"/>
  <c r="G266"/>
  <c r="F266"/>
  <c r="B266"/>
  <c r="T265"/>
  <c r="R265"/>
  <c r="O265"/>
  <c r="K265"/>
  <c r="G265"/>
  <c r="S265" s="1"/>
  <c r="F265"/>
  <c r="B265"/>
  <c r="N264"/>
  <c r="C264" s="1"/>
  <c r="G264"/>
  <c r="R264" s="1"/>
  <c r="F264"/>
  <c r="B264"/>
  <c r="O263"/>
  <c r="I263"/>
  <c r="G263"/>
  <c r="Q263" s="1"/>
  <c r="F263"/>
  <c r="B263"/>
  <c r="B261" s="1"/>
  <c r="N262"/>
  <c r="J262"/>
  <c r="J261" s="1"/>
  <c r="G262"/>
  <c r="F262"/>
  <c r="B262"/>
  <c r="T261"/>
  <c r="K259"/>
  <c r="G259"/>
  <c r="F259"/>
  <c r="B259"/>
  <c r="K258"/>
  <c r="G258"/>
  <c r="F258"/>
  <c r="B258"/>
  <c r="K257"/>
  <c r="G257"/>
  <c r="F257"/>
  <c r="B257"/>
  <c r="S256"/>
  <c r="I256"/>
  <c r="C256" s="1"/>
  <c r="G256"/>
  <c r="K256" s="1"/>
  <c r="F256"/>
  <c r="B256"/>
  <c r="S255"/>
  <c r="L255"/>
  <c r="G255"/>
  <c r="F255"/>
  <c r="B255"/>
  <c r="Q254"/>
  <c r="G254"/>
  <c r="F254"/>
  <c r="B254"/>
  <c r="N253"/>
  <c r="L253"/>
  <c r="C253" s="1"/>
  <c r="G253"/>
  <c r="M253" s="1"/>
  <c r="F253"/>
  <c r="B253"/>
  <c r="S252"/>
  <c r="I252"/>
  <c r="G252"/>
  <c r="T252" s="1"/>
  <c r="F252"/>
  <c r="B252"/>
  <c r="G251"/>
  <c r="F251"/>
  <c r="B251"/>
  <c r="S250"/>
  <c r="Q250"/>
  <c r="O250"/>
  <c r="M250"/>
  <c r="M249" s="1"/>
  <c r="K250"/>
  <c r="I250"/>
  <c r="G250"/>
  <c r="R250" s="1"/>
  <c r="F250"/>
  <c r="B250"/>
  <c r="G247"/>
  <c r="F247"/>
  <c r="B247"/>
  <c r="J246"/>
  <c r="C246" s="1"/>
  <c r="G246"/>
  <c r="I246" s="1"/>
  <c r="F246"/>
  <c r="B246"/>
  <c r="G245"/>
  <c r="F245"/>
  <c r="B245"/>
  <c r="P244"/>
  <c r="G244"/>
  <c r="B244"/>
  <c r="G243"/>
  <c r="F243"/>
  <c r="B243"/>
  <c r="N242"/>
  <c r="C242" s="1"/>
  <c r="G242"/>
  <c r="J242" s="1"/>
  <c r="F242"/>
  <c r="B242"/>
  <c r="G241"/>
  <c r="P241" s="1"/>
  <c r="P233" s="1"/>
  <c r="B241"/>
  <c r="K240"/>
  <c r="G240"/>
  <c r="F240"/>
  <c r="B240"/>
  <c r="K239"/>
  <c r="I239"/>
  <c r="C239" s="1"/>
  <c r="G239"/>
  <c r="J239" s="1"/>
  <c r="F239"/>
  <c r="B239"/>
  <c r="M238"/>
  <c r="G238"/>
  <c r="F238"/>
  <c r="B238"/>
  <c r="M237"/>
  <c r="J237"/>
  <c r="C237" s="1"/>
  <c r="G237"/>
  <c r="K237" s="1"/>
  <c r="F237"/>
  <c r="B237"/>
  <c r="B233" s="1"/>
  <c r="K236"/>
  <c r="G236"/>
  <c r="F236"/>
  <c r="B236"/>
  <c r="J235"/>
  <c r="G235"/>
  <c r="F235"/>
  <c r="B235"/>
  <c r="G234"/>
  <c r="F234"/>
  <c r="B234"/>
  <c r="N231"/>
  <c r="K231"/>
  <c r="I231"/>
  <c r="G231"/>
  <c r="L231" s="1"/>
  <c r="F231"/>
  <c r="B231"/>
  <c r="P230"/>
  <c r="P221" s="1"/>
  <c r="N230"/>
  <c r="J230"/>
  <c r="G230"/>
  <c r="Q230" s="1"/>
  <c r="Q221" s="1"/>
  <c r="F230"/>
  <c r="B230"/>
  <c r="K229"/>
  <c r="I229"/>
  <c r="G229"/>
  <c r="L229" s="1"/>
  <c r="F229"/>
  <c r="B229"/>
  <c r="J228"/>
  <c r="G228"/>
  <c r="F228"/>
  <c r="B228"/>
  <c r="N227"/>
  <c r="K227"/>
  <c r="I227"/>
  <c r="G227"/>
  <c r="M227" s="1"/>
  <c r="F227"/>
  <c r="B227"/>
  <c r="K226"/>
  <c r="I226"/>
  <c r="G226"/>
  <c r="L226" s="1"/>
  <c r="F226"/>
  <c r="B226"/>
  <c r="K225"/>
  <c r="I225"/>
  <c r="G225"/>
  <c r="L225" s="1"/>
  <c r="F225"/>
  <c r="B225"/>
  <c r="K224"/>
  <c r="I224"/>
  <c r="G224"/>
  <c r="M224" s="1"/>
  <c r="F224"/>
  <c r="B224"/>
  <c r="K223"/>
  <c r="I223"/>
  <c r="G223"/>
  <c r="L223" s="1"/>
  <c r="L221" s="1"/>
  <c r="F223"/>
  <c r="B223"/>
  <c r="I222"/>
  <c r="G222"/>
  <c r="J222" s="1"/>
  <c r="F222"/>
  <c r="B222"/>
  <c r="B221" s="1"/>
  <c r="K219"/>
  <c r="G219"/>
  <c r="I219" s="1"/>
  <c r="F219"/>
  <c r="B219"/>
  <c r="G218"/>
  <c r="F218"/>
  <c r="B218"/>
  <c r="G217"/>
  <c r="C217"/>
  <c r="B217"/>
  <c r="G216"/>
  <c r="F216"/>
  <c r="C216"/>
  <c r="B216"/>
  <c r="B215" s="1"/>
  <c r="G213"/>
  <c r="F213"/>
  <c r="C213"/>
  <c r="B213"/>
  <c r="G212"/>
  <c r="C212"/>
  <c r="B212"/>
  <c r="G211"/>
  <c r="C211" s="1"/>
  <c r="B211"/>
  <c r="G210"/>
  <c r="C210"/>
  <c r="B210"/>
  <c r="B208" s="1"/>
  <c r="G209"/>
  <c r="C209" s="1"/>
  <c r="C208" s="1"/>
  <c r="B209"/>
  <c r="I206"/>
  <c r="G206"/>
  <c r="F206"/>
  <c r="B206"/>
  <c r="G205"/>
  <c r="C205" s="1"/>
  <c r="B205"/>
  <c r="G204"/>
  <c r="C204"/>
  <c r="B204"/>
  <c r="G203"/>
  <c r="F203"/>
  <c r="C203"/>
  <c r="B203"/>
  <c r="G202"/>
  <c r="F202"/>
  <c r="C202"/>
  <c r="B202"/>
  <c r="B201" s="1"/>
  <c r="L199"/>
  <c r="G199"/>
  <c r="F199"/>
  <c r="B199"/>
  <c r="X198"/>
  <c r="X187" s="1"/>
  <c r="V198"/>
  <c r="V187" s="1"/>
  <c r="S198"/>
  <c r="I198"/>
  <c r="G198"/>
  <c r="W198" s="1"/>
  <c r="F198"/>
  <c r="B198"/>
  <c r="J197"/>
  <c r="C197" s="1"/>
  <c r="G197"/>
  <c r="Y197" s="1"/>
  <c r="F197"/>
  <c r="B197"/>
  <c r="T196"/>
  <c r="I196"/>
  <c r="G196"/>
  <c r="U196" s="1"/>
  <c r="F196"/>
  <c r="B196"/>
  <c r="G195"/>
  <c r="J195" s="1"/>
  <c r="C195" s="1"/>
  <c r="B195"/>
  <c r="G194"/>
  <c r="F194"/>
  <c r="B194"/>
  <c r="T193"/>
  <c r="L193"/>
  <c r="G193"/>
  <c r="S193" s="1"/>
  <c r="F193"/>
  <c r="B193"/>
  <c r="I192"/>
  <c r="G192"/>
  <c r="S192" s="1"/>
  <c r="F192"/>
  <c r="B192"/>
  <c r="P191"/>
  <c r="K191"/>
  <c r="G191"/>
  <c r="R191" s="1"/>
  <c r="R187" s="1"/>
  <c r="F191"/>
  <c r="B191"/>
  <c r="P190"/>
  <c r="P187" s="1"/>
  <c r="F408" s="1"/>
  <c r="H175" s="1"/>
  <c r="F175" s="1"/>
  <c r="K190"/>
  <c r="G190"/>
  <c r="Q190" s="1"/>
  <c r="F190"/>
  <c r="B190"/>
  <c r="B187" s="1"/>
  <c r="L189"/>
  <c r="G189"/>
  <c r="F189"/>
  <c r="B189"/>
  <c r="G188"/>
  <c r="F188"/>
  <c r="B188"/>
  <c r="W187"/>
  <c r="U187"/>
  <c r="Q187"/>
  <c r="G185"/>
  <c r="C185" s="1"/>
  <c r="B185"/>
  <c r="G184"/>
  <c r="C184"/>
  <c r="B184"/>
  <c r="B182" s="1"/>
  <c r="G183"/>
  <c r="C183" s="1"/>
  <c r="C182" s="1"/>
  <c r="B183"/>
  <c r="G180"/>
  <c r="C180"/>
  <c r="B180"/>
  <c r="B178" s="1"/>
  <c r="G179"/>
  <c r="C179"/>
  <c r="B179"/>
  <c r="C178"/>
  <c r="S176"/>
  <c r="S168" s="1"/>
  <c r="B407" s="1"/>
  <c r="G176"/>
  <c r="J176" s="1"/>
  <c r="C176" s="1"/>
  <c r="B176"/>
  <c r="Q175"/>
  <c r="Q168" s="1"/>
  <c r="G175"/>
  <c r="R175" s="1"/>
  <c r="B175"/>
  <c r="G174"/>
  <c r="B174"/>
  <c r="O173"/>
  <c r="O168" s="1"/>
  <c r="G173"/>
  <c r="J173" s="1"/>
  <c r="C173" s="1"/>
  <c r="B173"/>
  <c r="G172"/>
  <c r="N172" s="1"/>
  <c r="C172" s="1"/>
  <c r="B172"/>
  <c r="J171"/>
  <c r="G171"/>
  <c r="M171" s="1"/>
  <c r="M168" s="1"/>
  <c r="C171"/>
  <c r="B171"/>
  <c r="L170"/>
  <c r="L168" s="1"/>
  <c r="B388" s="1"/>
  <c r="G170"/>
  <c r="B170"/>
  <c r="J169"/>
  <c r="G169"/>
  <c r="I169" s="1"/>
  <c r="B169"/>
  <c r="R168"/>
  <c r="N168"/>
  <c r="Y166"/>
  <c r="Y149" s="1"/>
  <c r="G166"/>
  <c r="X166" s="1"/>
  <c r="C166" s="1"/>
  <c r="B166"/>
  <c r="G165"/>
  <c r="N165" s="1"/>
  <c r="C165" s="1"/>
  <c r="B165"/>
  <c r="G164"/>
  <c r="B164"/>
  <c r="W163"/>
  <c r="W149" s="1"/>
  <c r="G163"/>
  <c r="V163" s="1"/>
  <c r="C163" s="1"/>
  <c r="B163"/>
  <c r="N162"/>
  <c r="G162"/>
  <c r="Q162" s="1"/>
  <c r="B162"/>
  <c r="U161"/>
  <c r="U149" s="1"/>
  <c r="G161"/>
  <c r="T161" s="1"/>
  <c r="C161" s="1"/>
  <c r="B161"/>
  <c r="G160"/>
  <c r="B160"/>
  <c r="O159"/>
  <c r="G159"/>
  <c r="J159" s="1"/>
  <c r="C159" s="1"/>
  <c r="B159"/>
  <c r="G158"/>
  <c r="O158" s="1"/>
  <c r="C158" s="1"/>
  <c r="B158"/>
  <c r="J157"/>
  <c r="G157"/>
  <c r="O157" s="1"/>
  <c r="C157"/>
  <c r="B157"/>
  <c r="Q156"/>
  <c r="Q149" s="1"/>
  <c r="G156"/>
  <c r="M156" s="1"/>
  <c r="C156" s="1"/>
  <c r="B156"/>
  <c r="G155"/>
  <c r="P155" s="1"/>
  <c r="C155" s="1"/>
  <c r="B155"/>
  <c r="G154"/>
  <c r="B154"/>
  <c r="K153"/>
  <c r="G153"/>
  <c r="M153" s="1"/>
  <c r="B153"/>
  <c r="L152"/>
  <c r="G152"/>
  <c r="J152" s="1"/>
  <c r="B152"/>
  <c r="G151"/>
  <c r="K151" s="1"/>
  <c r="C151" s="1"/>
  <c r="B151"/>
  <c r="J150"/>
  <c r="G150"/>
  <c r="K150" s="1"/>
  <c r="B150"/>
  <c r="X149"/>
  <c r="V149"/>
  <c r="T149"/>
  <c r="L149"/>
  <c r="B366" s="1"/>
  <c r="H183" s="1"/>
  <c r="F183" s="1"/>
  <c r="K147"/>
  <c r="K146" s="1"/>
  <c r="I147"/>
  <c r="G147"/>
  <c r="J147" s="1"/>
  <c r="F147"/>
  <c r="B147"/>
  <c r="B146" s="1"/>
  <c r="J146"/>
  <c r="AB144"/>
  <c r="AB138" s="1"/>
  <c r="K144"/>
  <c r="G144"/>
  <c r="AA144" s="1"/>
  <c r="AA138" s="1"/>
  <c r="F144"/>
  <c r="B144"/>
  <c r="W143"/>
  <c r="W138" s="1"/>
  <c r="G143"/>
  <c r="F143"/>
  <c r="B143"/>
  <c r="V142"/>
  <c r="K142"/>
  <c r="C142" s="1"/>
  <c r="G142"/>
  <c r="U142" s="1"/>
  <c r="U138" s="1"/>
  <c r="F142"/>
  <c r="B142"/>
  <c r="S141"/>
  <c r="S138" s="1"/>
  <c r="Q141"/>
  <c r="G141"/>
  <c r="T141" s="1"/>
  <c r="T138" s="1"/>
  <c r="F141"/>
  <c r="B141"/>
  <c r="O140"/>
  <c r="O138" s="1"/>
  <c r="K140"/>
  <c r="G140"/>
  <c r="P140" s="1"/>
  <c r="F140"/>
  <c r="B140"/>
  <c r="L139"/>
  <c r="L138" s="1"/>
  <c r="G139"/>
  <c r="F139"/>
  <c r="B139"/>
  <c r="P138"/>
  <c r="G136"/>
  <c r="F136"/>
  <c r="B136"/>
  <c r="U135"/>
  <c r="G135"/>
  <c r="I135" s="1"/>
  <c r="F135"/>
  <c r="B135"/>
  <c r="G134"/>
  <c r="F134"/>
  <c r="B134"/>
  <c r="N133"/>
  <c r="C133" s="1"/>
  <c r="G133"/>
  <c r="I133" s="1"/>
  <c r="F133"/>
  <c r="B133"/>
  <c r="G132"/>
  <c r="F132"/>
  <c r="B132"/>
  <c r="R131"/>
  <c r="C131" s="1"/>
  <c r="G131"/>
  <c r="I131" s="1"/>
  <c r="F131"/>
  <c r="B131"/>
  <c r="G130"/>
  <c r="F130"/>
  <c r="B130"/>
  <c r="P129"/>
  <c r="G129"/>
  <c r="I129" s="1"/>
  <c r="F129"/>
  <c r="B129"/>
  <c r="G128"/>
  <c r="F128"/>
  <c r="B128"/>
  <c r="N127"/>
  <c r="C127" s="1"/>
  <c r="G127"/>
  <c r="I127" s="1"/>
  <c r="F127"/>
  <c r="B127"/>
  <c r="G126"/>
  <c r="F126"/>
  <c r="B126"/>
  <c r="L125"/>
  <c r="G125"/>
  <c r="J125" s="1"/>
  <c r="F125"/>
  <c r="B125"/>
  <c r="G124"/>
  <c r="F124"/>
  <c r="B124"/>
  <c r="R123"/>
  <c r="N123"/>
  <c r="B123"/>
  <c r="J121"/>
  <c r="G121"/>
  <c r="F121"/>
  <c r="B121"/>
  <c r="G120"/>
  <c r="F120"/>
  <c r="B120"/>
  <c r="J119"/>
  <c r="C119" s="1"/>
  <c r="G119"/>
  <c r="I119" s="1"/>
  <c r="F119"/>
  <c r="B119"/>
  <c r="M118"/>
  <c r="I118"/>
  <c r="C118" s="1"/>
  <c r="G118"/>
  <c r="J118" s="1"/>
  <c r="F118"/>
  <c r="B118"/>
  <c r="J117"/>
  <c r="G117"/>
  <c r="F117"/>
  <c r="B117"/>
  <c r="U116"/>
  <c r="U107" s="1"/>
  <c r="I116"/>
  <c r="C116" s="1"/>
  <c r="G116"/>
  <c r="J116" s="1"/>
  <c r="F116"/>
  <c r="B116"/>
  <c r="J115"/>
  <c r="G115"/>
  <c r="F115"/>
  <c r="B115"/>
  <c r="J114"/>
  <c r="G114"/>
  <c r="F114"/>
  <c r="B114"/>
  <c r="Q113"/>
  <c r="I113"/>
  <c r="C113" s="1"/>
  <c r="G113"/>
  <c r="N113" s="1"/>
  <c r="F113"/>
  <c r="B113"/>
  <c r="R112"/>
  <c r="R107" s="1"/>
  <c r="N112"/>
  <c r="G112"/>
  <c r="S112" s="1"/>
  <c r="F112"/>
  <c r="B112"/>
  <c r="O111"/>
  <c r="O107" s="1"/>
  <c r="I111"/>
  <c r="G111"/>
  <c r="P111" s="1"/>
  <c r="F111"/>
  <c r="B111"/>
  <c r="L110"/>
  <c r="G110"/>
  <c r="F110"/>
  <c r="B110"/>
  <c r="J109"/>
  <c r="G109"/>
  <c r="F109"/>
  <c r="B109"/>
  <c r="K108"/>
  <c r="I108"/>
  <c r="G108"/>
  <c r="J108" s="1"/>
  <c r="F108"/>
  <c r="B108"/>
  <c r="P107"/>
  <c r="L107"/>
  <c r="AA105"/>
  <c r="AA91" s="1"/>
  <c r="J105"/>
  <c r="C105" s="1"/>
  <c r="G105"/>
  <c r="M105" s="1"/>
  <c r="F105"/>
  <c r="B105"/>
  <c r="N104"/>
  <c r="C104" s="1"/>
  <c r="G104"/>
  <c r="Z104" s="1"/>
  <c r="F104"/>
  <c r="B104"/>
  <c r="T103"/>
  <c r="T91" s="1"/>
  <c r="K103"/>
  <c r="G103"/>
  <c r="W103" s="1"/>
  <c r="F103"/>
  <c r="B103"/>
  <c r="G102"/>
  <c r="F102"/>
  <c r="B102"/>
  <c r="Y101"/>
  <c r="Y91" s="1"/>
  <c r="P101"/>
  <c r="G101"/>
  <c r="F101"/>
  <c r="B101"/>
  <c r="U100"/>
  <c r="U91" s="1"/>
  <c r="N100"/>
  <c r="C100" s="1"/>
  <c r="G100"/>
  <c r="T100" s="1"/>
  <c r="F100"/>
  <c r="B100"/>
  <c r="J99"/>
  <c r="C99" s="1"/>
  <c r="G99"/>
  <c r="T99" s="1"/>
  <c r="F99"/>
  <c r="B99"/>
  <c r="J98"/>
  <c r="C98" s="1"/>
  <c r="G98"/>
  <c r="S98" s="1"/>
  <c r="S91" s="1"/>
  <c r="F98"/>
  <c r="B98"/>
  <c r="N97"/>
  <c r="C97" s="1"/>
  <c r="G97"/>
  <c r="R97" s="1"/>
  <c r="F97"/>
  <c r="B97"/>
  <c r="J96"/>
  <c r="C96" s="1"/>
  <c r="G96"/>
  <c r="Q96" s="1"/>
  <c r="F96"/>
  <c r="B96"/>
  <c r="O95"/>
  <c r="G95"/>
  <c r="P95" s="1"/>
  <c r="F95"/>
  <c r="B95"/>
  <c r="M94"/>
  <c r="G94"/>
  <c r="N94" s="1"/>
  <c r="F94"/>
  <c r="B94"/>
  <c r="K93"/>
  <c r="G93"/>
  <c r="L93" s="1"/>
  <c r="F93"/>
  <c r="B93"/>
  <c r="I92"/>
  <c r="G92"/>
  <c r="J92" s="1"/>
  <c r="F92"/>
  <c r="B92"/>
  <c r="Z91"/>
  <c r="R91"/>
  <c r="L91"/>
  <c r="T89"/>
  <c r="C89" s="1"/>
  <c r="G89"/>
  <c r="Q89" s="1"/>
  <c r="F89"/>
  <c r="B89"/>
  <c r="G88"/>
  <c r="F88"/>
  <c r="B88"/>
  <c r="U87"/>
  <c r="C87" s="1"/>
  <c r="G87"/>
  <c r="T87" s="1"/>
  <c r="F87"/>
  <c r="B87"/>
  <c r="G86"/>
  <c r="F86"/>
  <c r="B86"/>
  <c r="V85"/>
  <c r="V78" s="1"/>
  <c r="N85"/>
  <c r="J85"/>
  <c r="G85"/>
  <c r="O85" s="1"/>
  <c r="F85"/>
  <c r="B85"/>
  <c r="T84"/>
  <c r="C84" s="1"/>
  <c r="G84"/>
  <c r="U84" s="1"/>
  <c r="F84"/>
  <c r="B84"/>
  <c r="S83"/>
  <c r="G83"/>
  <c r="F83"/>
  <c r="B83"/>
  <c r="Q82"/>
  <c r="G82"/>
  <c r="J82" s="1"/>
  <c r="F82"/>
  <c r="B82"/>
  <c r="P81"/>
  <c r="P78" s="1"/>
  <c r="N81"/>
  <c r="N78" s="1"/>
  <c r="J81"/>
  <c r="G81"/>
  <c r="O81" s="1"/>
  <c r="O78" s="1"/>
  <c r="F81"/>
  <c r="B81"/>
  <c r="G80"/>
  <c r="F80"/>
  <c r="B80"/>
  <c r="K79"/>
  <c r="I79"/>
  <c r="G79"/>
  <c r="J79" s="1"/>
  <c r="F79"/>
  <c r="B79"/>
  <c r="S78"/>
  <c r="I78"/>
  <c r="B78"/>
  <c r="M76"/>
  <c r="G76"/>
  <c r="F76"/>
  <c r="B76"/>
  <c r="G75"/>
  <c r="Q75" s="1"/>
  <c r="F75"/>
  <c r="B75"/>
  <c r="Q74"/>
  <c r="C74" s="1"/>
  <c r="G74"/>
  <c r="J74" s="1"/>
  <c r="F74"/>
  <c r="B74"/>
  <c r="G73"/>
  <c r="F73"/>
  <c r="B73"/>
  <c r="N72"/>
  <c r="C72" s="1"/>
  <c r="G72"/>
  <c r="J72" s="1"/>
  <c r="F72"/>
  <c r="B72"/>
  <c r="G71"/>
  <c r="F71"/>
  <c r="B71"/>
  <c r="S70"/>
  <c r="C70" s="1"/>
  <c r="G70"/>
  <c r="J70" s="1"/>
  <c r="F70"/>
  <c r="B70"/>
  <c r="R69"/>
  <c r="R65" s="1"/>
  <c r="J69"/>
  <c r="C69" s="1"/>
  <c r="G69"/>
  <c r="N69" s="1"/>
  <c r="F69"/>
  <c r="B69"/>
  <c r="I68"/>
  <c r="C68" s="1"/>
  <c r="G68"/>
  <c r="J68" s="1"/>
  <c r="F68"/>
  <c r="B68"/>
  <c r="P67"/>
  <c r="P65" s="1"/>
  <c r="L67"/>
  <c r="L65" s="1"/>
  <c r="G67"/>
  <c r="F67"/>
  <c r="B67"/>
  <c r="G66"/>
  <c r="F66"/>
  <c r="B66"/>
  <c r="B65"/>
  <c r="M63"/>
  <c r="J63"/>
  <c r="G63"/>
  <c r="O63" s="1"/>
  <c r="F63"/>
  <c r="B63"/>
  <c r="P62"/>
  <c r="L62"/>
  <c r="G62"/>
  <c r="R62" s="1"/>
  <c r="F62"/>
  <c r="B62"/>
  <c r="I61"/>
  <c r="G61"/>
  <c r="Q61" s="1"/>
  <c r="Q53" s="1"/>
  <c r="F61"/>
  <c r="B61"/>
  <c r="B53" s="1"/>
  <c r="G60"/>
  <c r="O60" s="1"/>
  <c r="F60"/>
  <c r="B60"/>
  <c r="O59"/>
  <c r="G59"/>
  <c r="M59" s="1"/>
  <c r="F59"/>
  <c r="B59"/>
  <c r="G58"/>
  <c r="I58" s="1"/>
  <c r="F58"/>
  <c r="B58"/>
  <c r="M57"/>
  <c r="G57"/>
  <c r="I57" s="1"/>
  <c r="F57"/>
  <c r="B57"/>
  <c r="G56"/>
  <c r="I56" s="1"/>
  <c r="F56"/>
  <c r="B56"/>
  <c r="K55"/>
  <c r="K53" s="1"/>
  <c r="G55"/>
  <c r="I55" s="1"/>
  <c r="F55"/>
  <c r="B55"/>
  <c r="G54"/>
  <c r="I54" s="1"/>
  <c r="I53" s="1"/>
  <c r="F54"/>
  <c r="B54"/>
  <c r="R53"/>
  <c r="G51"/>
  <c r="F51"/>
  <c r="B51"/>
  <c r="O50"/>
  <c r="J50"/>
  <c r="G50"/>
  <c r="N50" s="1"/>
  <c r="F50"/>
  <c r="B50"/>
  <c r="G49"/>
  <c r="F49"/>
  <c r="B49"/>
  <c r="G48"/>
  <c r="F48"/>
  <c r="B48"/>
  <c r="R47"/>
  <c r="R41" s="1"/>
  <c r="K47"/>
  <c r="G47"/>
  <c r="F47"/>
  <c r="B47"/>
  <c r="Q46"/>
  <c r="L46"/>
  <c r="J46"/>
  <c r="G46"/>
  <c r="P46" s="1"/>
  <c r="P41" s="1"/>
  <c r="F46"/>
  <c r="B46"/>
  <c r="G45"/>
  <c r="F45"/>
  <c r="B45"/>
  <c r="O44"/>
  <c r="J44"/>
  <c r="G44"/>
  <c r="N44" s="1"/>
  <c r="F44"/>
  <c r="B44"/>
  <c r="L43"/>
  <c r="J43"/>
  <c r="G43"/>
  <c r="M43" s="1"/>
  <c r="F43"/>
  <c r="B43"/>
  <c r="K42"/>
  <c r="I42"/>
  <c r="G42"/>
  <c r="L42" s="1"/>
  <c r="F42"/>
  <c r="B42"/>
  <c r="I41"/>
  <c r="B41"/>
  <c r="G38"/>
  <c r="M38" s="1"/>
  <c r="B38"/>
  <c r="G37"/>
  <c r="F37"/>
  <c r="C37"/>
  <c r="B37"/>
  <c r="G36"/>
  <c r="F36"/>
  <c r="C36"/>
  <c r="B36"/>
  <c r="G35"/>
  <c r="C35" s="1"/>
  <c r="B35"/>
  <c r="G34"/>
  <c r="C34"/>
  <c r="B34"/>
  <c r="G33"/>
  <c r="L33" s="1"/>
  <c r="C33" s="1"/>
  <c r="B33"/>
  <c r="G32"/>
  <c r="L32" s="1"/>
  <c r="B32"/>
  <c r="J31"/>
  <c r="C31" s="1"/>
  <c r="G31"/>
  <c r="K31" s="1"/>
  <c r="K27" s="1"/>
  <c r="F31"/>
  <c r="B31"/>
  <c r="G30"/>
  <c r="F30"/>
  <c r="C30"/>
  <c r="B30"/>
  <c r="G29"/>
  <c r="C29"/>
  <c r="B29"/>
  <c r="G28"/>
  <c r="I28" s="1"/>
  <c r="I27" s="1"/>
  <c r="B28"/>
  <c r="B27"/>
  <c r="G25"/>
  <c r="C25"/>
  <c r="B25"/>
  <c r="G24"/>
  <c r="C24"/>
  <c r="B24"/>
  <c r="G23"/>
  <c r="C23" s="1"/>
  <c r="B23"/>
  <c r="G22"/>
  <c r="C22"/>
  <c r="B22"/>
  <c r="N21"/>
  <c r="L21"/>
  <c r="G21"/>
  <c r="O21" s="1"/>
  <c r="O2" s="1"/>
  <c r="F21"/>
  <c r="B21"/>
  <c r="G20"/>
  <c r="J20" s="1"/>
  <c r="J2" s="1"/>
  <c r="F20"/>
  <c r="B20"/>
  <c r="G19"/>
  <c r="C19"/>
  <c r="B19"/>
  <c r="G18"/>
  <c r="C18" s="1"/>
  <c r="B18"/>
  <c r="G17"/>
  <c r="F17"/>
  <c r="C17"/>
  <c r="B17"/>
  <c r="G16"/>
  <c r="C16"/>
  <c r="B16"/>
  <c r="G15"/>
  <c r="F15"/>
  <c r="C15"/>
  <c r="B15"/>
  <c r="G14"/>
  <c r="C14"/>
  <c r="B14"/>
  <c r="G13"/>
  <c r="F13"/>
  <c r="C13"/>
  <c r="B13"/>
  <c r="G12"/>
  <c r="C12" s="1"/>
  <c r="F12"/>
  <c r="B12"/>
  <c r="G11"/>
  <c r="C11" s="1"/>
  <c r="F11"/>
  <c r="B11"/>
  <c r="G10"/>
  <c r="C10"/>
  <c r="B10"/>
  <c r="G9"/>
  <c r="C9" s="1"/>
  <c r="B9"/>
  <c r="G8"/>
  <c r="C8" s="1"/>
  <c r="F8"/>
  <c r="B8"/>
  <c r="G7"/>
  <c r="C7"/>
  <c r="B7"/>
  <c r="G6"/>
  <c r="C6" s="1"/>
  <c r="B6"/>
  <c r="G5"/>
  <c r="C5"/>
  <c r="B5"/>
  <c r="G4"/>
  <c r="C4" s="1"/>
  <c r="B4"/>
  <c r="G3"/>
  <c r="C3"/>
  <c r="B3"/>
  <c r="B2" s="1"/>
  <c r="N2"/>
  <c r="L2"/>
  <c r="G339" i="5"/>
  <c r="V339" s="1"/>
  <c r="F339"/>
  <c r="B339"/>
  <c r="G338"/>
  <c r="W338" s="1"/>
  <c r="F338"/>
  <c r="B338"/>
  <c r="G337"/>
  <c r="O337" s="1"/>
  <c r="F337"/>
  <c r="B337"/>
  <c r="G336"/>
  <c r="K336" s="1"/>
  <c r="C336" s="1"/>
  <c r="B336"/>
  <c r="G335"/>
  <c r="AB335" s="1"/>
  <c r="F335"/>
  <c r="B335"/>
  <c r="G334"/>
  <c r="AB334" s="1"/>
  <c r="F334"/>
  <c r="B334"/>
  <c r="G333"/>
  <c r="AA333" s="1"/>
  <c r="AA326" s="1"/>
  <c r="B333"/>
  <c r="G332"/>
  <c r="V332" s="1"/>
  <c r="F332"/>
  <c r="B332"/>
  <c r="G331"/>
  <c r="X331" s="1"/>
  <c r="F331"/>
  <c r="B331"/>
  <c r="G330"/>
  <c r="W330" s="1"/>
  <c r="W326" s="1"/>
  <c r="F330"/>
  <c r="B330"/>
  <c r="G329"/>
  <c r="N329" s="1"/>
  <c r="B329"/>
  <c r="G328"/>
  <c r="K328" s="1"/>
  <c r="B328"/>
  <c r="G327"/>
  <c r="J327" s="1"/>
  <c r="F327"/>
  <c r="B327"/>
  <c r="B326" s="1"/>
  <c r="G324"/>
  <c r="M324" s="1"/>
  <c r="F324"/>
  <c r="B324"/>
  <c r="G323"/>
  <c r="U323" s="1"/>
  <c r="B323"/>
  <c r="G322"/>
  <c r="AB322" s="1"/>
  <c r="AB310" s="1"/>
  <c r="F322"/>
  <c r="B322"/>
  <c r="G321"/>
  <c r="R321" s="1"/>
  <c r="F321"/>
  <c r="B321"/>
  <c r="G320"/>
  <c r="I320" s="1"/>
  <c r="F320"/>
  <c r="B320"/>
  <c r="G319"/>
  <c r="U319" s="1"/>
  <c r="B319"/>
  <c r="G318"/>
  <c r="J318" s="1"/>
  <c r="F318"/>
  <c r="B318"/>
  <c r="G317"/>
  <c r="K317" s="1"/>
  <c r="F317"/>
  <c r="B317"/>
  <c r="G316"/>
  <c r="W316" s="1"/>
  <c r="F316"/>
  <c r="B316"/>
  <c r="G315"/>
  <c r="U315" s="1"/>
  <c r="U310" s="1"/>
  <c r="B315"/>
  <c r="G314"/>
  <c r="S314" s="1"/>
  <c r="F314"/>
  <c r="B314"/>
  <c r="G313"/>
  <c r="P313" s="1"/>
  <c r="P310" s="1"/>
  <c r="B313"/>
  <c r="G312"/>
  <c r="M312" s="1"/>
  <c r="F312"/>
  <c r="B312"/>
  <c r="G311"/>
  <c r="J311" s="1"/>
  <c r="F311"/>
  <c r="B311"/>
  <c r="M310"/>
  <c r="G308"/>
  <c r="M308" s="1"/>
  <c r="F308"/>
  <c r="B308"/>
  <c r="G307"/>
  <c r="M307" s="1"/>
  <c r="F307"/>
  <c r="B307"/>
  <c r="G306"/>
  <c r="N306" s="1"/>
  <c r="B306"/>
  <c r="G305"/>
  <c r="P305" s="1"/>
  <c r="F305"/>
  <c r="B305"/>
  <c r="G304"/>
  <c r="O304" s="1"/>
  <c r="F304"/>
  <c r="B304"/>
  <c r="G303"/>
  <c r="M303" s="1"/>
  <c r="F303"/>
  <c r="B303"/>
  <c r="G302"/>
  <c r="V302" s="1"/>
  <c r="F302"/>
  <c r="B302"/>
  <c r="G301"/>
  <c r="Z301" s="1"/>
  <c r="F301"/>
  <c r="B301"/>
  <c r="G300"/>
  <c r="Y300" s="1"/>
  <c r="F300"/>
  <c r="B300"/>
  <c r="G299"/>
  <c r="I299" s="1"/>
  <c r="B299"/>
  <c r="G298"/>
  <c r="T298" s="1"/>
  <c r="B298"/>
  <c r="G297"/>
  <c r="R297" s="1"/>
  <c r="B297"/>
  <c r="G296"/>
  <c r="P296" s="1"/>
  <c r="B296"/>
  <c r="G295"/>
  <c r="Q295" s="1"/>
  <c r="B295"/>
  <c r="K294"/>
  <c r="G294"/>
  <c r="L294" s="1"/>
  <c r="B294"/>
  <c r="G293"/>
  <c r="J293" s="1"/>
  <c r="F293"/>
  <c r="B293"/>
  <c r="T292"/>
  <c r="G290"/>
  <c r="C290" s="1"/>
  <c r="B290"/>
  <c r="G289"/>
  <c r="C289" s="1"/>
  <c r="B289"/>
  <c r="G288"/>
  <c r="C288" s="1"/>
  <c r="B288"/>
  <c r="G285"/>
  <c r="AA285" s="1"/>
  <c r="F285"/>
  <c r="B285"/>
  <c r="G284"/>
  <c r="X284" s="1"/>
  <c r="F284"/>
  <c r="B284"/>
  <c r="G283"/>
  <c r="O283" s="1"/>
  <c r="F283"/>
  <c r="B283"/>
  <c r="G282"/>
  <c r="J282" s="1"/>
  <c r="F282"/>
  <c r="B282"/>
  <c r="G281"/>
  <c r="O281" s="1"/>
  <c r="F281"/>
  <c r="B281"/>
  <c r="G280"/>
  <c r="T280" s="1"/>
  <c r="T275" s="1"/>
  <c r="F280"/>
  <c r="B280"/>
  <c r="G279"/>
  <c r="M279" s="1"/>
  <c r="F279"/>
  <c r="B279"/>
  <c r="G278"/>
  <c r="R278" s="1"/>
  <c r="R275" s="1"/>
  <c r="F278"/>
  <c r="B278"/>
  <c r="G277"/>
  <c r="N277" s="1"/>
  <c r="F277"/>
  <c r="B277"/>
  <c r="G276"/>
  <c r="J276" s="1"/>
  <c r="F276"/>
  <c r="B276"/>
  <c r="B275" s="1"/>
  <c r="AA275"/>
  <c r="X275"/>
  <c r="G273"/>
  <c r="J273" s="1"/>
  <c r="F273"/>
  <c r="B273"/>
  <c r="G272"/>
  <c r="X272" s="1"/>
  <c r="X264" s="1"/>
  <c r="F272"/>
  <c r="B272"/>
  <c r="G271"/>
  <c r="W271" s="1"/>
  <c r="W264" s="1"/>
  <c r="F271"/>
  <c r="B271"/>
  <c r="G270"/>
  <c r="V270" s="1"/>
  <c r="V264" s="1"/>
  <c r="F270"/>
  <c r="B270"/>
  <c r="G269"/>
  <c r="R269" s="1"/>
  <c r="F269"/>
  <c r="B269"/>
  <c r="G268"/>
  <c r="S268" s="1"/>
  <c r="S264" s="1"/>
  <c r="F268"/>
  <c r="B268"/>
  <c r="G267"/>
  <c r="R267" s="1"/>
  <c r="R264" s="1"/>
  <c r="F267"/>
  <c r="B267"/>
  <c r="G266"/>
  <c r="J266" s="1"/>
  <c r="F266"/>
  <c r="B266"/>
  <c r="G265"/>
  <c r="M265" s="1"/>
  <c r="M264" s="1"/>
  <c r="F265"/>
  <c r="B265"/>
  <c r="B264" s="1"/>
  <c r="G262"/>
  <c r="O262" s="1"/>
  <c r="F262"/>
  <c r="B262"/>
  <c r="G261"/>
  <c r="U261" s="1"/>
  <c r="F261"/>
  <c r="B261"/>
  <c r="G260"/>
  <c r="V260" s="1"/>
  <c r="V253" s="1"/>
  <c r="F260"/>
  <c r="B260"/>
  <c r="G259"/>
  <c r="P259" s="1"/>
  <c r="F259"/>
  <c r="B259"/>
  <c r="G258"/>
  <c r="U258" s="1"/>
  <c r="F258"/>
  <c r="B258"/>
  <c r="G257"/>
  <c r="S257" s="1"/>
  <c r="F257"/>
  <c r="B257"/>
  <c r="G256"/>
  <c r="R256" s="1"/>
  <c r="F256"/>
  <c r="B256"/>
  <c r="G255"/>
  <c r="Q255" s="1"/>
  <c r="F255"/>
  <c r="B255"/>
  <c r="G254"/>
  <c r="Q254" s="1"/>
  <c r="F254"/>
  <c r="B254"/>
  <c r="G251"/>
  <c r="L251" s="1"/>
  <c r="F251"/>
  <c r="B251"/>
  <c r="G250"/>
  <c r="S250" s="1"/>
  <c r="F250"/>
  <c r="B250"/>
  <c r="G249"/>
  <c r="V249" s="1"/>
  <c r="F249"/>
  <c r="B249"/>
  <c r="G248"/>
  <c r="K248" s="1"/>
  <c r="F248"/>
  <c r="B248"/>
  <c r="G247"/>
  <c r="U247" s="1"/>
  <c r="U241" s="1"/>
  <c r="F247"/>
  <c r="B247"/>
  <c r="G246"/>
  <c r="S246" s="1"/>
  <c r="F246"/>
  <c r="B246"/>
  <c r="G245"/>
  <c r="M245" s="1"/>
  <c r="F245"/>
  <c r="B245"/>
  <c r="G244"/>
  <c r="T244" s="1"/>
  <c r="F244"/>
  <c r="B244"/>
  <c r="G243"/>
  <c r="T243" s="1"/>
  <c r="F243"/>
  <c r="B243"/>
  <c r="G242"/>
  <c r="R242" s="1"/>
  <c r="F242"/>
  <c r="B242"/>
  <c r="G239"/>
  <c r="K239" s="1"/>
  <c r="F239"/>
  <c r="B239"/>
  <c r="G238"/>
  <c r="J238" s="1"/>
  <c r="F238"/>
  <c r="B238"/>
  <c r="G237"/>
  <c r="K237" s="1"/>
  <c r="F237"/>
  <c r="B237"/>
  <c r="G236"/>
  <c r="P236" s="1"/>
  <c r="B236"/>
  <c r="G235"/>
  <c r="N235" s="1"/>
  <c r="F235"/>
  <c r="B235"/>
  <c r="G234"/>
  <c r="N234" s="1"/>
  <c r="F234"/>
  <c r="B234"/>
  <c r="G233"/>
  <c r="R233" s="1"/>
  <c r="R225" s="1"/>
  <c r="B233"/>
  <c r="G232"/>
  <c r="O232" s="1"/>
  <c r="F232"/>
  <c r="B232"/>
  <c r="G231"/>
  <c r="J231" s="1"/>
  <c r="F231"/>
  <c r="B231"/>
  <c r="G230"/>
  <c r="M230" s="1"/>
  <c r="F230"/>
  <c r="B230"/>
  <c r="G229"/>
  <c r="K229" s="1"/>
  <c r="F229"/>
  <c r="B229"/>
  <c r="G228"/>
  <c r="K228" s="1"/>
  <c r="F228"/>
  <c r="B228"/>
  <c r="G227"/>
  <c r="L227" s="1"/>
  <c r="L225" s="1"/>
  <c r="F227"/>
  <c r="B227"/>
  <c r="G226"/>
  <c r="J226" s="1"/>
  <c r="F226"/>
  <c r="B226"/>
  <c r="G223"/>
  <c r="L223" s="1"/>
  <c r="F223"/>
  <c r="B223"/>
  <c r="G222"/>
  <c r="Q222" s="1"/>
  <c r="Q213" s="1"/>
  <c r="F222"/>
  <c r="B222"/>
  <c r="G221"/>
  <c r="L221" s="1"/>
  <c r="F221"/>
  <c r="B221"/>
  <c r="G220"/>
  <c r="N220" s="1"/>
  <c r="F220"/>
  <c r="B220"/>
  <c r="G219"/>
  <c r="M219" s="1"/>
  <c r="F219"/>
  <c r="B219"/>
  <c r="G218"/>
  <c r="L218" s="1"/>
  <c r="F218"/>
  <c r="B218"/>
  <c r="G217"/>
  <c r="L217" s="1"/>
  <c r="F217"/>
  <c r="B217"/>
  <c r="G216"/>
  <c r="M216" s="1"/>
  <c r="F216"/>
  <c r="B216"/>
  <c r="G215"/>
  <c r="L215" s="1"/>
  <c r="L213" s="1"/>
  <c r="F215"/>
  <c r="B215"/>
  <c r="G214"/>
  <c r="J214" s="1"/>
  <c r="F214"/>
  <c r="B214"/>
  <c r="B213"/>
  <c r="G211"/>
  <c r="K211" s="1"/>
  <c r="K207" s="1"/>
  <c r="F211"/>
  <c r="B211"/>
  <c r="G210"/>
  <c r="J210" s="1"/>
  <c r="J207" s="1"/>
  <c r="F210"/>
  <c r="B210"/>
  <c r="G209"/>
  <c r="C209" s="1"/>
  <c r="B209"/>
  <c r="G208"/>
  <c r="C208"/>
  <c r="B208"/>
  <c r="B207"/>
  <c r="G205"/>
  <c r="F205"/>
  <c r="C205"/>
  <c r="B205"/>
  <c r="G204"/>
  <c r="C204" s="1"/>
  <c r="B204"/>
  <c r="G203"/>
  <c r="C203" s="1"/>
  <c r="B203"/>
  <c r="G202"/>
  <c r="C202" s="1"/>
  <c r="B202"/>
  <c r="G201"/>
  <c r="C201" s="1"/>
  <c r="B201"/>
  <c r="G198"/>
  <c r="I198" s="1"/>
  <c r="F198"/>
  <c r="B198"/>
  <c r="G197"/>
  <c r="C197" s="1"/>
  <c r="B197"/>
  <c r="G196"/>
  <c r="C196" s="1"/>
  <c r="C195" s="1"/>
  <c r="B196"/>
  <c r="B195" s="1"/>
  <c r="G193"/>
  <c r="Y193" s="1"/>
  <c r="F193"/>
  <c r="B193"/>
  <c r="G192"/>
  <c r="W192" s="1"/>
  <c r="W181" s="1"/>
  <c r="F192"/>
  <c r="B192"/>
  <c r="G191"/>
  <c r="Y191" s="1"/>
  <c r="Y181" s="1"/>
  <c r="F191"/>
  <c r="B191"/>
  <c r="G190"/>
  <c r="U190" s="1"/>
  <c r="U181" s="1"/>
  <c r="F190"/>
  <c r="B190"/>
  <c r="G189"/>
  <c r="J189" s="1"/>
  <c r="C189" s="1"/>
  <c r="B189"/>
  <c r="G188"/>
  <c r="J188" s="1"/>
  <c r="F188"/>
  <c r="B188"/>
  <c r="G187"/>
  <c r="S187" s="1"/>
  <c r="F187"/>
  <c r="B187"/>
  <c r="G186"/>
  <c r="S186" s="1"/>
  <c r="F186"/>
  <c r="B186"/>
  <c r="G185"/>
  <c r="R185" s="1"/>
  <c r="R181" s="1"/>
  <c r="F185"/>
  <c r="B185"/>
  <c r="G184"/>
  <c r="Q184" s="1"/>
  <c r="Q181" s="1"/>
  <c r="F184"/>
  <c r="B184"/>
  <c r="G183"/>
  <c r="O183" s="1"/>
  <c r="O181" s="1"/>
  <c r="F183"/>
  <c r="B183"/>
  <c r="G182"/>
  <c r="I182" s="1"/>
  <c r="F182"/>
  <c r="B182"/>
  <c r="B181" s="1"/>
  <c r="G179"/>
  <c r="C179" s="1"/>
  <c r="B179"/>
  <c r="G178"/>
  <c r="C178" s="1"/>
  <c r="B178"/>
  <c r="G177"/>
  <c r="C177" s="1"/>
  <c r="C176" s="1"/>
  <c r="B177"/>
  <c r="G174"/>
  <c r="C174" s="1"/>
  <c r="B174"/>
  <c r="G173"/>
  <c r="C173" s="1"/>
  <c r="B173"/>
  <c r="B172" s="1"/>
  <c r="G170"/>
  <c r="J170" s="1"/>
  <c r="B170"/>
  <c r="G169"/>
  <c r="R169" s="1"/>
  <c r="R162" s="1"/>
  <c r="B169"/>
  <c r="G168"/>
  <c r="P168" s="1"/>
  <c r="P162" s="1"/>
  <c r="B391" s="1"/>
  <c r="B168"/>
  <c r="G167"/>
  <c r="J167" s="1"/>
  <c r="B167"/>
  <c r="G166"/>
  <c r="N166" s="1"/>
  <c r="C166" s="1"/>
  <c r="B166"/>
  <c r="G165"/>
  <c r="M165" s="1"/>
  <c r="M162" s="1"/>
  <c r="B165"/>
  <c r="K164"/>
  <c r="K162" s="1"/>
  <c r="G164"/>
  <c r="L164" s="1"/>
  <c r="L162" s="1"/>
  <c r="B379" s="1"/>
  <c r="B164"/>
  <c r="G163"/>
  <c r="I163" s="1"/>
  <c r="B163"/>
  <c r="B162" s="1"/>
  <c r="G160"/>
  <c r="X160" s="1"/>
  <c r="B160"/>
  <c r="G159"/>
  <c r="N159" s="1"/>
  <c r="C159" s="1"/>
  <c r="B159"/>
  <c r="G158"/>
  <c r="I158" s="1"/>
  <c r="B158"/>
  <c r="G157"/>
  <c r="V157" s="1"/>
  <c r="B157"/>
  <c r="G156"/>
  <c r="N156" s="1"/>
  <c r="B156"/>
  <c r="G155"/>
  <c r="T155" s="1"/>
  <c r="B155"/>
  <c r="G154"/>
  <c r="R154" s="1"/>
  <c r="B154"/>
  <c r="G153"/>
  <c r="J153" s="1"/>
  <c r="B153"/>
  <c r="G152"/>
  <c r="O152" s="1"/>
  <c r="B152"/>
  <c r="G151"/>
  <c r="J151" s="1"/>
  <c r="B151"/>
  <c r="G150"/>
  <c r="M150" s="1"/>
  <c r="B150"/>
  <c r="G149"/>
  <c r="P149" s="1"/>
  <c r="B149"/>
  <c r="G148"/>
  <c r="J148" s="1"/>
  <c r="B148"/>
  <c r="G147"/>
  <c r="N147" s="1"/>
  <c r="N143" s="1"/>
  <c r="B147"/>
  <c r="G146"/>
  <c r="J146" s="1"/>
  <c r="B146"/>
  <c r="G145"/>
  <c r="K145" s="1"/>
  <c r="C145" s="1"/>
  <c r="B145"/>
  <c r="G144"/>
  <c r="K144" s="1"/>
  <c r="B144"/>
  <c r="B143"/>
  <c r="G141"/>
  <c r="J141" s="1"/>
  <c r="J140" s="1"/>
  <c r="F141"/>
  <c r="B141"/>
  <c r="B140" s="1"/>
  <c r="G138"/>
  <c r="AA138" s="1"/>
  <c r="AA132" s="1"/>
  <c r="F138"/>
  <c r="B138"/>
  <c r="G137"/>
  <c r="Y137" s="1"/>
  <c r="Y132" s="1"/>
  <c r="F137"/>
  <c r="B137"/>
  <c r="G136"/>
  <c r="U136" s="1"/>
  <c r="U132" s="1"/>
  <c r="F136"/>
  <c r="B136"/>
  <c r="G135"/>
  <c r="T135" s="1"/>
  <c r="T132" s="1"/>
  <c r="F135"/>
  <c r="B135"/>
  <c r="G134"/>
  <c r="P134" s="1"/>
  <c r="P132" s="1"/>
  <c r="F134"/>
  <c r="B134"/>
  <c r="G133"/>
  <c r="L133" s="1"/>
  <c r="L132" s="1"/>
  <c r="F133"/>
  <c r="B133"/>
  <c r="G130"/>
  <c r="V130" s="1"/>
  <c r="V117" s="1"/>
  <c r="F130"/>
  <c r="B130"/>
  <c r="G129"/>
  <c r="U129" s="1"/>
  <c r="U117" s="1"/>
  <c r="F129"/>
  <c r="B129"/>
  <c r="G128"/>
  <c r="T128" s="1"/>
  <c r="T117" s="1"/>
  <c r="F128"/>
  <c r="B128"/>
  <c r="G127"/>
  <c r="N127" s="1"/>
  <c r="F127"/>
  <c r="B127"/>
  <c r="G126"/>
  <c r="S126" s="1"/>
  <c r="S117" s="1"/>
  <c r="F126"/>
  <c r="B126"/>
  <c r="G125"/>
  <c r="R125" s="1"/>
  <c r="R117" s="1"/>
  <c r="F125"/>
  <c r="B125"/>
  <c r="G124"/>
  <c r="Q124" s="1"/>
  <c r="Q117" s="1"/>
  <c r="F124"/>
  <c r="B124"/>
  <c r="G123"/>
  <c r="P123" s="1"/>
  <c r="P117" s="1"/>
  <c r="F123"/>
  <c r="B123"/>
  <c r="G122"/>
  <c r="O122" s="1"/>
  <c r="O117" s="1"/>
  <c r="F122"/>
  <c r="B122"/>
  <c r="G121"/>
  <c r="I121" s="1"/>
  <c r="F121"/>
  <c r="B121"/>
  <c r="G120"/>
  <c r="I120" s="1"/>
  <c r="F120"/>
  <c r="B120"/>
  <c r="G119"/>
  <c r="J119" s="1"/>
  <c r="F119"/>
  <c r="B119"/>
  <c r="G118"/>
  <c r="I118" s="1"/>
  <c r="F118"/>
  <c r="B118"/>
  <c r="B117" s="1"/>
  <c r="G115"/>
  <c r="M115" s="1"/>
  <c r="F115"/>
  <c r="B115"/>
  <c r="G114"/>
  <c r="N114" s="1"/>
  <c r="F114"/>
  <c r="B114"/>
  <c r="G113"/>
  <c r="I113" s="1"/>
  <c r="F113"/>
  <c r="B113"/>
  <c r="G112"/>
  <c r="J112" s="1"/>
  <c r="F112"/>
  <c r="B112"/>
  <c r="G111"/>
  <c r="Q111" s="1"/>
  <c r="F111"/>
  <c r="B111"/>
  <c r="G110"/>
  <c r="J110" s="1"/>
  <c r="F110"/>
  <c r="B110"/>
  <c r="G109"/>
  <c r="T109" s="1"/>
  <c r="F109"/>
  <c r="B109"/>
  <c r="G108"/>
  <c r="M108" s="1"/>
  <c r="F108"/>
  <c r="B108"/>
  <c r="G107"/>
  <c r="N107" s="1"/>
  <c r="F107"/>
  <c r="B107"/>
  <c r="G106"/>
  <c r="S106" s="1"/>
  <c r="F106"/>
  <c r="B106"/>
  <c r="G105"/>
  <c r="P105" s="1"/>
  <c r="P101" s="1"/>
  <c r="F105"/>
  <c r="B105"/>
  <c r="G104"/>
  <c r="N104" s="1"/>
  <c r="F104"/>
  <c r="B104"/>
  <c r="G103"/>
  <c r="K103" s="1"/>
  <c r="F103"/>
  <c r="B103"/>
  <c r="G102"/>
  <c r="J102" s="1"/>
  <c r="F102"/>
  <c r="B102"/>
  <c r="B101" s="1"/>
  <c r="G99"/>
  <c r="M99" s="1"/>
  <c r="F99"/>
  <c r="B99"/>
  <c r="G98"/>
  <c r="Z98" s="1"/>
  <c r="Z85" s="1"/>
  <c r="F98"/>
  <c r="B98"/>
  <c r="G97"/>
  <c r="W97" s="1"/>
  <c r="F97"/>
  <c r="B97"/>
  <c r="G96"/>
  <c r="Q96" s="1"/>
  <c r="F96"/>
  <c r="B96"/>
  <c r="G95"/>
  <c r="X95" s="1"/>
  <c r="X85" s="1"/>
  <c r="F95"/>
  <c r="B95"/>
  <c r="G94"/>
  <c r="T94" s="1"/>
  <c r="F94"/>
  <c r="B94"/>
  <c r="G93"/>
  <c r="T93" s="1"/>
  <c r="F93"/>
  <c r="B93"/>
  <c r="G92"/>
  <c r="S92" s="1"/>
  <c r="S85" s="1"/>
  <c r="F92"/>
  <c r="B92"/>
  <c r="G91"/>
  <c r="R91" s="1"/>
  <c r="R85" s="1"/>
  <c r="F91"/>
  <c r="B91"/>
  <c r="G90"/>
  <c r="Q90" s="1"/>
  <c r="Q85" s="1"/>
  <c r="F90"/>
  <c r="B90"/>
  <c r="G89"/>
  <c r="P89" s="1"/>
  <c r="F89"/>
  <c r="B89"/>
  <c r="G88"/>
  <c r="N88" s="1"/>
  <c r="F88"/>
  <c r="B88"/>
  <c r="G87"/>
  <c r="L87" s="1"/>
  <c r="L85" s="1"/>
  <c r="F87"/>
  <c r="B87"/>
  <c r="G86"/>
  <c r="J86" s="1"/>
  <c r="F86"/>
  <c r="B86"/>
  <c r="B85" s="1"/>
  <c r="G83"/>
  <c r="Q83" s="1"/>
  <c r="F83"/>
  <c r="B83"/>
  <c r="G82"/>
  <c r="Q82" s="1"/>
  <c r="F82"/>
  <c r="B82"/>
  <c r="G81"/>
  <c r="T81" s="1"/>
  <c r="F81"/>
  <c r="B81"/>
  <c r="G80"/>
  <c r="T80" s="1"/>
  <c r="F80"/>
  <c r="B80"/>
  <c r="G79"/>
  <c r="O79" s="1"/>
  <c r="F79"/>
  <c r="B79"/>
  <c r="G78"/>
  <c r="U78" s="1"/>
  <c r="F78"/>
  <c r="B78"/>
  <c r="G77"/>
  <c r="T77" s="1"/>
  <c r="F77"/>
  <c r="B77"/>
  <c r="G76"/>
  <c r="J76" s="1"/>
  <c r="F76"/>
  <c r="B76"/>
  <c r="G75"/>
  <c r="O75" s="1"/>
  <c r="O72" s="1"/>
  <c r="F75"/>
  <c r="B75"/>
  <c r="G74"/>
  <c r="M74" s="1"/>
  <c r="M72" s="1"/>
  <c r="F74"/>
  <c r="B74"/>
  <c r="G73"/>
  <c r="J73" s="1"/>
  <c r="F73"/>
  <c r="B73"/>
  <c r="B72" s="1"/>
  <c r="G70"/>
  <c r="W70" s="1"/>
  <c r="W59" s="1"/>
  <c r="B355" s="1"/>
  <c r="H196" i="4" s="1"/>
  <c r="F196" s="1"/>
  <c r="F70" i="5"/>
  <c r="B70"/>
  <c r="G69"/>
  <c r="T69" s="1"/>
  <c r="T59" s="1"/>
  <c r="F69"/>
  <c r="B69"/>
  <c r="G68"/>
  <c r="J68" s="1"/>
  <c r="F68"/>
  <c r="B68"/>
  <c r="G67"/>
  <c r="N67" s="1"/>
  <c r="F67"/>
  <c r="B67"/>
  <c r="G66"/>
  <c r="J66" s="1"/>
  <c r="F66"/>
  <c r="B66"/>
  <c r="G65"/>
  <c r="J65" s="1"/>
  <c r="F65"/>
  <c r="B65"/>
  <c r="G64"/>
  <c r="J64" s="1"/>
  <c r="F64"/>
  <c r="B64"/>
  <c r="G63"/>
  <c r="N63" s="1"/>
  <c r="F63"/>
  <c r="B63"/>
  <c r="G62"/>
  <c r="J62" s="1"/>
  <c r="F62"/>
  <c r="B62"/>
  <c r="G61"/>
  <c r="Q61" s="1"/>
  <c r="F61"/>
  <c r="B61"/>
  <c r="G60"/>
  <c r="I60" s="1"/>
  <c r="F60"/>
  <c r="B60"/>
  <c r="G57"/>
  <c r="O57" s="1"/>
  <c r="F57"/>
  <c r="B57"/>
  <c r="G56"/>
  <c r="R56" s="1"/>
  <c r="R47" s="1"/>
  <c r="F56"/>
  <c r="B56"/>
  <c r="G55"/>
  <c r="Q55" s="1"/>
  <c r="Q47" s="1"/>
  <c r="F55"/>
  <c r="B55"/>
  <c r="G54"/>
  <c r="P54" s="1"/>
  <c r="F54"/>
  <c r="B54"/>
  <c r="G53"/>
  <c r="M53" s="1"/>
  <c r="F53"/>
  <c r="B53"/>
  <c r="G52"/>
  <c r="I52" s="1"/>
  <c r="F52"/>
  <c r="B52"/>
  <c r="G51"/>
  <c r="I51" s="1"/>
  <c r="F51"/>
  <c r="B51"/>
  <c r="G50"/>
  <c r="I50" s="1"/>
  <c r="F50"/>
  <c r="B50"/>
  <c r="G49"/>
  <c r="I49" s="1"/>
  <c r="F49"/>
  <c r="B49"/>
  <c r="G48"/>
  <c r="I48" s="1"/>
  <c r="F48"/>
  <c r="B48"/>
  <c r="G45"/>
  <c r="L45" s="1"/>
  <c r="F45"/>
  <c r="B45"/>
  <c r="G44"/>
  <c r="N44" s="1"/>
  <c r="F44"/>
  <c r="B44"/>
  <c r="G43"/>
  <c r="U43" s="1"/>
  <c r="U35" s="1"/>
  <c r="F43"/>
  <c r="B43"/>
  <c r="G42"/>
  <c r="L42" s="1"/>
  <c r="F42"/>
  <c r="B42"/>
  <c r="G41"/>
  <c r="Q41" s="1"/>
  <c r="F41"/>
  <c r="B41"/>
  <c r="G40"/>
  <c r="P40" s="1"/>
  <c r="F40"/>
  <c r="B40"/>
  <c r="G39"/>
  <c r="O39" s="1"/>
  <c r="F39"/>
  <c r="B39"/>
  <c r="G38"/>
  <c r="N38" s="1"/>
  <c r="F38"/>
  <c r="B38"/>
  <c r="G37"/>
  <c r="M37" s="1"/>
  <c r="F37"/>
  <c r="B37"/>
  <c r="G36"/>
  <c r="L36" s="1"/>
  <c r="F36"/>
  <c r="B36"/>
  <c r="G32"/>
  <c r="M32" s="1"/>
  <c r="B32"/>
  <c r="G31"/>
  <c r="C31" s="1"/>
  <c r="B31"/>
  <c r="G30"/>
  <c r="C30" s="1"/>
  <c r="B30"/>
  <c r="G29"/>
  <c r="L29" s="1"/>
  <c r="C29" s="1"/>
  <c r="B29"/>
  <c r="G28"/>
  <c r="L28" s="1"/>
  <c r="B28"/>
  <c r="G27"/>
  <c r="K27" s="1"/>
  <c r="K23" s="1"/>
  <c r="F27"/>
  <c r="B27"/>
  <c r="G26"/>
  <c r="F26"/>
  <c r="C26"/>
  <c r="B26"/>
  <c r="G25"/>
  <c r="C25"/>
  <c r="B25"/>
  <c r="G24"/>
  <c r="I24" s="1"/>
  <c r="B24"/>
  <c r="G21"/>
  <c r="C21"/>
  <c r="B21"/>
  <c r="G20"/>
  <c r="C20" s="1"/>
  <c r="B20"/>
  <c r="G19"/>
  <c r="C19" s="1"/>
  <c r="B19"/>
  <c r="G18"/>
  <c r="C18" s="1"/>
  <c r="B18"/>
  <c r="G17"/>
  <c r="O17" s="1"/>
  <c r="O2" s="1"/>
  <c r="F17"/>
  <c r="B17"/>
  <c r="G16"/>
  <c r="K16" s="1"/>
  <c r="K2" s="1"/>
  <c r="F16"/>
  <c r="B16"/>
  <c r="G15"/>
  <c r="C15" s="1"/>
  <c r="B15"/>
  <c r="G14"/>
  <c r="C14" s="1"/>
  <c r="B14"/>
  <c r="G13"/>
  <c r="C13" s="1"/>
  <c r="B13"/>
  <c r="G12"/>
  <c r="C12" s="1"/>
  <c r="B12"/>
  <c r="G11"/>
  <c r="F11"/>
  <c r="C11"/>
  <c r="B11"/>
  <c r="G10"/>
  <c r="C10" s="1"/>
  <c r="B10"/>
  <c r="G9"/>
  <c r="C9" s="1"/>
  <c r="B9"/>
  <c r="G8"/>
  <c r="C8"/>
  <c r="B8"/>
  <c r="G7"/>
  <c r="C7" s="1"/>
  <c r="B7"/>
  <c r="G6"/>
  <c r="C6" s="1"/>
  <c r="B6"/>
  <c r="G5"/>
  <c r="C5" s="1"/>
  <c r="B5"/>
  <c r="G4"/>
  <c r="C4" s="1"/>
  <c r="B4"/>
  <c r="G3"/>
  <c r="C3" s="1"/>
  <c r="C2" s="1"/>
  <c r="B3"/>
  <c r="B2" s="1"/>
  <c r="G339" i="4"/>
  <c r="S339" s="1"/>
  <c r="F339"/>
  <c r="B339"/>
  <c r="G338"/>
  <c r="W338" s="1"/>
  <c r="F338"/>
  <c r="B338"/>
  <c r="G337"/>
  <c r="O337" s="1"/>
  <c r="F337"/>
  <c r="B337"/>
  <c r="G336"/>
  <c r="B336"/>
  <c r="G335"/>
  <c r="AB335" s="1"/>
  <c r="F335"/>
  <c r="B335"/>
  <c r="G334"/>
  <c r="R334" s="1"/>
  <c r="F334"/>
  <c r="B334"/>
  <c r="G333"/>
  <c r="B333"/>
  <c r="G332"/>
  <c r="V332" s="1"/>
  <c r="F332"/>
  <c r="B332"/>
  <c r="G331"/>
  <c r="X331" s="1"/>
  <c r="F331"/>
  <c r="B331"/>
  <c r="G330"/>
  <c r="W330" s="1"/>
  <c r="F330"/>
  <c r="B330"/>
  <c r="G329"/>
  <c r="N329" s="1"/>
  <c r="B329"/>
  <c r="G328"/>
  <c r="K328" s="1"/>
  <c r="B328"/>
  <c r="G327"/>
  <c r="J327" s="1"/>
  <c r="F327"/>
  <c r="B327"/>
  <c r="G324"/>
  <c r="L324" s="1"/>
  <c r="F324"/>
  <c r="B324"/>
  <c r="G323"/>
  <c r="AD323" s="1"/>
  <c r="AD310" s="1"/>
  <c r="B386" s="1"/>
  <c r="H290" s="1"/>
  <c r="F290" s="1"/>
  <c r="B323"/>
  <c r="S322"/>
  <c r="G322"/>
  <c r="AC322" s="1"/>
  <c r="F322"/>
  <c r="B322"/>
  <c r="G321"/>
  <c r="Y321" s="1"/>
  <c r="F321"/>
  <c r="B321"/>
  <c r="G320"/>
  <c r="J320" s="1"/>
  <c r="F320"/>
  <c r="B320"/>
  <c r="G319"/>
  <c r="X319" s="1"/>
  <c r="X310" s="1"/>
  <c r="B319"/>
  <c r="G318"/>
  <c r="L318" s="1"/>
  <c r="F318"/>
  <c r="B318"/>
  <c r="G317"/>
  <c r="F317"/>
  <c r="B317"/>
  <c r="G316"/>
  <c r="T316" s="1"/>
  <c r="F316"/>
  <c r="B316"/>
  <c r="G315"/>
  <c r="V315" s="1"/>
  <c r="V310" s="1"/>
  <c r="B364" s="1"/>
  <c r="H287" s="1"/>
  <c r="F287" s="1"/>
  <c r="B315"/>
  <c r="G314"/>
  <c r="J314" s="1"/>
  <c r="F314"/>
  <c r="B314"/>
  <c r="G313"/>
  <c r="P313" s="1"/>
  <c r="P310" s="1"/>
  <c r="B313"/>
  <c r="G312"/>
  <c r="M312" s="1"/>
  <c r="F312"/>
  <c r="B312"/>
  <c r="G311"/>
  <c r="J311" s="1"/>
  <c r="F311"/>
  <c r="B311"/>
  <c r="AC310"/>
  <c r="Y310"/>
  <c r="G308"/>
  <c r="P308" s="1"/>
  <c r="F308"/>
  <c r="B308"/>
  <c r="G307"/>
  <c r="F307"/>
  <c r="B307"/>
  <c r="G306"/>
  <c r="N306" s="1"/>
  <c r="B306"/>
  <c r="G305"/>
  <c r="P305" s="1"/>
  <c r="F305"/>
  <c r="B305"/>
  <c r="G304"/>
  <c r="Z304" s="1"/>
  <c r="F304"/>
  <c r="B304"/>
  <c r="G303"/>
  <c r="F303"/>
  <c r="B303"/>
  <c r="G302"/>
  <c r="V302" s="1"/>
  <c r="F302"/>
  <c r="B302"/>
  <c r="G301"/>
  <c r="Z301" s="1"/>
  <c r="F301"/>
  <c r="B301"/>
  <c r="G300"/>
  <c r="Y300" s="1"/>
  <c r="F300"/>
  <c r="B300"/>
  <c r="G299"/>
  <c r="R299" s="1"/>
  <c r="B299"/>
  <c r="G298"/>
  <c r="T298" s="1"/>
  <c r="B298"/>
  <c r="G297"/>
  <c r="R297" s="1"/>
  <c r="B297"/>
  <c r="L296"/>
  <c r="G296"/>
  <c r="B296"/>
  <c r="G295"/>
  <c r="Q295" s="1"/>
  <c r="B295"/>
  <c r="G294"/>
  <c r="L294" s="1"/>
  <c r="B294"/>
  <c r="G293"/>
  <c r="J293" s="1"/>
  <c r="F293"/>
  <c r="B293"/>
  <c r="T292"/>
  <c r="G290"/>
  <c r="C290" s="1"/>
  <c r="B290"/>
  <c r="G289"/>
  <c r="C289" s="1"/>
  <c r="B289"/>
  <c r="G288"/>
  <c r="C288"/>
  <c r="B288"/>
  <c r="G287"/>
  <c r="C287" s="1"/>
  <c r="B287"/>
  <c r="B286" s="1"/>
  <c r="G284"/>
  <c r="AA284" s="1"/>
  <c r="F284"/>
  <c r="B284"/>
  <c r="G283"/>
  <c r="X283" s="1"/>
  <c r="X274" s="1"/>
  <c r="F283"/>
  <c r="B283"/>
  <c r="G282"/>
  <c r="O282" s="1"/>
  <c r="F282"/>
  <c r="B282"/>
  <c r="G281"/>
  <c r="J281" s="1"/>
  <c r="F281"/>
  <c r="B281"/>
  <c r="G280"/>
  <c r="O280" s="1"/>
  <c r="F280"/>
  <c r="B280"/>
  <c r="G279"/>
  <c r="T279" s="1"/>
  <c r="F279"/>
  <c r="B279"/>
  <c r="G278"/>
  <c r="F278"/>
  <c r="B278"/>
  <c r="G277"/>
  <c r="Q277" s="1"/>
  <c r="Q274" s="1"/>
  <c r="F277"/>
  <c r="B277"/>
  <c r="G276"/>
  <c r="N276" s="1"/>
  <c r="F276"/>
  <c r="B276"/>
  <c r="G275"/>
  <c r="J275" s="1"/>
  <c r="F275"/>
  <c r="B275"/>
  <c r="AA274"/>
  <c r="T274"/>
  <c r="G272"/>
  <c r="J272" s="1"/>
  <c r="F272"/>
  <c r="B272"/>
  <c r="G271"/>
  <c r="X271" s="1"/>
  <c r="X263" s="1"/>
  <c r="F271"/>
  <c r="B271"/>
  <c r="G270"/>
  <c r="W270" s="1"/>
  <c r="W263" s="1"/>
  <c r="F270"/>
  <c r="B270"/>
  <c r="G269"/>
  <c r="U269" s="1"/>
  <c r="U263" s="1"/>
  <c r="F269"/>
  <c r="B269"/>
  <c r="G268"/>
  <c r="R268" s="1"/>
  <c r="F268"/>
  <c r="B268"/>
  <c r="G267"/>
  <c r="S267" s="1"/>
  <c r="S263" s="1"/>
  <c r="F267"/>
  <c r="B267"/>
  <c r="G266"/>
  <c r="Q266" s="1"/>
  <c r="F266"/>
  <c r="B266"/>
  <c r="G265"/>
  <c r="F265"/>
  <c r="B265"/>
  <c r="G264"/>
  <c r="J264" s="1"/>
  <c r="F264"/>
  <c r="B264"/>
  <c r="G261"/>
  <c r="O261" s="1"/>
  <c r="F261"/>
  <c r="B261"/>
  <c r="G260"/>
  <c r="U260" s="1"/>
  <c r="F260"/>
  <c r="B260"/>
  <c r="G259"/>
  <c r="V259" s="1"/>
  <c r="F259"/>
  <c r="B259"/>
  <c r="G258"/>
  <c r="P258" s="1"/>
  <c r="F258"/>
  <c r="B258"/>
  <c r="G257"/>
  <c r="Q257" s="1"/>
  <c r="F257"/>
  <c r="B257"/>
  <c r="G256"/>
  <c r="S256" s="1"/>
  <c r="F256"/>
  <c r="B256"/>
  <c r="G255"/>
  <c r="R255" s="1"/>
  <c r="F255"/>
  <c r="B255"/>
  <c r="G254"/>
  <c r="Q254" s="1"/>
  <c r="F254"/>
  <c r="B254"/>
  <c r="G253"/>
  <c r="L253" s="1"/>
  <c r="F253"/>
  <c r="B253"/>
  <c r="V252"/>
  <c r="G250"/>
  <c r="F250"/>
  <c r="B250"/>
  <c r="G249"/>
  <c r="V249" s="1"/>
  <c r="F249"/>
  <c r="B249"/>
  <c r="G248"/>
  <c r="F248"/>
  <c r="B248"/>
  <c r="G247"/>
  <c r="K247" s="1"/>
  <c r="F247"/>
  <c r="B247"/>
  <c r="G246"/>
  <c r="F246"/>
  <c r="B246"/>
  <c r="G245"/>
  <c r="T245" s="1"/>
  <c r="F245"/>
  <c r="B245"/>
  <c r="G244"/>
  <c r="M244" s="1"/>
  <c r="F244"/>
  <c r="B244"/>
  <c r="G243"/>
  <c r="T243" s="1"/>
  <c r="F243"/>
  <c r="B243"/>
  <c r="G242"/>
  <c r="S242" s="1"/>
  <c r="F242"/>
  <c r="B242"/>
  <c r="G241"/>
  <c r="R241" s="1"/>
  <c r="F241"/>
  <c r="B241"/>
  <c r="G238"/>
  <c r="J238" s="1"/>
  <c r="F238"/>
  <c r="B238"/>
  <c r="G237"/>
  <c r="F237"/>
  <c r="B237"/>
  <c r="G236"/>
  <c r="J236" s="1"/>
  <c r="F236"/>
  <c r="B236"/>
  <c r="G235"/>
  <c r="M235" s="1"/>
  <c r="B235"/>
  <c r="G234"/>
  <c r="J234" s="1"/>
  <c r="F234"/>
  <c r="B234"/>
  <c r="G233"/>
  <c r="F233"/>
  <c r="B233"/>
  <c r="G232"/>
  <c r="R232" s="1"/>
  <c r="R224" s="1"/>
  <c r="B232"/>
  <c r="G231"/>
  <c r="F231"/>
  <c r="B231"/>
  <c r="G230"/>
  <c r="J230" s="1"/>
  <c r="F230"/>
  <c r="B230"/>
  <c r="G229"/>
  <c r="F229"/>
  <c r="B229"/>
  <c r="G228"/>
  <c r="K228" s="1"/>
  <c r="F228"/>
  <c r="B228"/>
  <c r="G227"/>
  <c r="F227"/>
  <c r="B227"/>
  <c r="G226"/>
  <c r="L226" s="1"/>
  <c r="L224" s="1"/>
  <c r="F226"/>
  <c r="B226"/>
  <c r="G225"/>
  <c r="I225" s="1"/>
  <c r="F225"/>
  <c r="B225"/>
  <c r="G222"/>
  <c r="L222" s="1"/>
  <c r="F222"/>
  <c r="B222"/>
  <c r="G221"/>
  <c r="Q221" s="1"/>
  <c r="Q212" s="1"/>
  <c r="F221"/>
  <c r="B221"/>
  <c r="G220"/>
  <c r="L220" s="1"/>
  <c r="F220"/>
  <c r="B220"/>
  <c r="G219"/>
  <c r="J219" s="1"/>
  <c r="F219"/>
  <c r="B219"/>
  <c r="G218"/>
  <c r="M218" s="1"/>
  <c r="F218"/>
  <c r="B218"/>
  <c r="G217"/>
  <c r="L217" s="1"/>
  <c r="F217"/>
  <c r="B217"/>
  <c r="G216"/>
  <c r="L216" s="1"/>
  <c r="F216"/>
  <c r="B216"/>
  <c r="G215"/>
  <c r="M215" s="1"/>
  <c r="F215"/>
  <c r="B215"/>
  <c r="G214"/>
  <c r="L214" s="1"/>
  <c r="L212" s="1"/>
  <c r="F214"/>
  <c r="B214"/>
  <c r="G213"/>
  <c r="J213" s="1"/>
  <c r="F213"/>
  <c r="B213"/>
  <c r="G210"/>
  <c r="I210" s="1"/>
  <c r="F210"/>
  <c r="B210"/>
  <c r="G209"/>
  <c r="I209" s="1"/>
  <c r="I207" s="1"/>
  <c r="F209"/>
  <c r="B209"/>
  <c r="G208"/>
  <c r="C208" s="1"/>
  <c r="B208"/>
  <c r="G205"/>
  <c r="C205" s="1"/>
  <c r="B205"/>
  <c r="G204"/>
  <c r="C204" s="1"/>
  <c r="B204"/>
  <c r="G203"/>
  <c r="C203" s="1"/>
  <c r="B203"/>
  <c r="G202"/>
  <c r="C202" s="1"/>
  <c r="B202"/>
  <c r="G199"/>
  <c r="I199" s="1"/>
  <c r="F199"/>
  <c r="B199"/>
  <c r="G198"/>
  <c r="C198" s="1"/>
  <c r="B198"/>
  <c r="G197"/>
  <c r="C197" s="1"/>
  <c r="B197"/>
  <c r="G196"/>
  <c r="C196"/>
  <c r="B196"/>
  <c r="G193"/>
  <c r="L193" s="1"/>
  <c r="F193"/>
  <c r="B193"/>
  <c r="G192"/>
  <c r="W192" s="1"/>
  <c r="W181" s="1"/>
  <c r="F192"/>
  <c r="B192"/>
  <c r="G191"/>
  <c r="Y191" s="1"/>
  <c r="F191"/>
  <c r="B191"/>
  <c r="G190"/>
  <c r="U190" s="1"/>
  <c r="F190"/>
  <c r="B190"/>
  <c r="G189"/>
  <c r="J189" s="1"/>
  <c r="C189" s="1"/>
  <c r="B189"/>
  <c r="G188"/>
  <c r="F188"/>
  <c r="B188"/>
  <c r="G187"/>
  <c r="S187" s="1"/>
  <c r="F187"/>
  <c r="B187"/>
  <c r="G186"/>
  <c r="S186" s="1"/>
  <c r="F186"/>
  <c r="B186"/>
  <c r="G185"/>
  <c r="R185" s="1"/>
  <c r="R181" s="1"/>
  <c r="F185"/>
  <c r="B185"/>
  <c r="G184"/>
  <c r="Q184" s="1"/>
  <c r="Q181" s="1"/>
  <c r="F184"/>
  <c r="B184"/>
  <c r="G183"/>
  <c r="L183" s="1"/>
  <c r="F183"/>
  <c r="B183"/>
  <c r="G182"/>
  <c r="I182" s="1"/>
  <c r="F182"/>
  <c r="B182"/>
  <c r="U181"/>
  <c r="G179"/>
  <c r="C179" s="1"/>
  <c r="B179"/>
  <c r="G178"/>
  <c r="C178" s="1"/>
  <c r="B178"/>
  <c r="G177"/>
  <c r="C177" s="1"/>
  <c r="B177"/>
  <c r="G174"/>
  <c r="C174" s="1"/>
  <c r="B174"/>
  <c r="G173"/>
  <c r="C173" s="1"/>
  <c r="B173"/>
  <c r="G170"/>
  <c r="J170" s="1"/>
  <c r="B170"/>
  <c r="G169"/>
  <c r="R169" s="1"/>
  <c r="B169"/>
  <c r="G168"/>
  <c r="P168" s="1"/>
  <c r="P162" s="1"/>
  <c r="B391" s="1"/>
  <c r="B168"/>
  <c r="O167"/>
  <c r="O162" s="1"/>
  <c r="G167"/>
  <c r="J167" s="1"/>
  <c r="B167"/>
  <c r="G166"/>
  <c r="N166" s="1"/>
  <c r="C166" s="1"/>
  <c r="B166"/>
  <c r="G165"/>
  <c r="M165" s="1"/>
  <c r="M162" s="1"/>
  <c r="B165"/>
  <c r="G164"/>
  <c r="K164" s="1"/>
  <c r="K162" s="1"/>
  <c r="B164"/>
  <c r="G163"/>
  <c r="I163" s="1"/>
  <c r="B163"/>
  <c r="R162"/>
  <c r="N162"/>
  <c r="G160"/>
  <c r="X160" s="1"/>
  <c r="X143" s="1"/>
  <c r="B160"/>
  <c r="G159"/>
  <c r="N159" s="1"/>
  <c r="C159" s="1"/>
  <c r="B159"/>
  <c r="G158"/>
  <c r="S158" s="1"/>
  <c r="B158"/>
  <c r="W157"/>
  <c r="W143" s="1"/>
  <c r="G157"/>
  <c r="V157" s="1"/>
  <c r="B157"/>
  <c r="G156"/>
  <c r="Q156" s="1"/>
  <c r="B156"/>
  <c r="G155"/>
  <c r="T155" s="1"/>
  <c r="B155"/>
  <c r="G154"/>
  <c r="S154" s="1"/>
  <c r="B154"/>
  <c r="G153"/>
  <c r="J153" s="1"/>
  <c r="B153"/>
  <c r="G152"/>
  <c r="O152" s="1"/>
  <c r="C152" s="1"/>
  <c r="B152"/>
  <c r="G151"/>
  <c r="O151" s="1"/>
  <c r="B151"/>
  <c r="G150"/>
  <c r="M150" s="1"/>
  <c r="B150"/>
  <c r="G149"/>
  <c r="P149" s="1"/>
  <c r="C149" s="1"/>
  <c r="B149"/>
  <c r="G148"/>
  <c r="O148" s="1"/>
  <c r="B148"/>
  <c r="G147"/>
  <c r="M147" s="1"/>
  <c r="B147"/>
  <c r="G146"/>
  <c r="J146" s="1"/>
  <c r="B146"/>
  <c r="G145"/>
  <c r="K145" s="1"/>
  <c r="C145" s="1"/>
  <c r="B145"/>
  <c r="J144"/>
  <c r="G144"/>
  <c r="K144" s="1"/>
  <c r="B144"/>
  <c r="V143"/>
  <c r="T143"/>
  <c r="G141"/>
  <c r="J141" s="1"/>
  <c r="J140" s="1"/>
  <c r="F141"/>
  <c r="B141"/>
  <c r="B140" s="1"/>
  <c r="G138"/>
  <c r="AA138" s="1"/>
  <c r="AA132" s="1"/>
  <c r="F138"/>
  <c r="B138"/>
  <c r="G137"/>
  <c r="W137" s="1"/>
  <c r="W132" s="1"/>
  <c r="F137"/>
  <c r="B137"/>
  <c r="G136"/>
  <c r="U136" s="1"/>
  <c r="U132" s="1"/>
  <c r="F136"/>
  <c r="B136"/>
  <c r="G135"/>
  <c r="T135" s="1"/>
  <c r="T132" s="1"/>
  <c r="F135"/>
  <c r="B135"/>
  <c r="G134"/>
  <c r="P134" s="1"/>
  <c r="P132" s="1"/>
  <c r="F134"/>
  <c r="B134"/>
  <c r="G133"/>
  <c r="L133" s="1"/>
  <c r="L132" s="1"/>
  <c r="F133"/>
  <c r="B133"/>
  <c r="G130"/>
  <c r="I130" s="1"/>
  <c r="F130"/>
  <c r="B130"/>
  <c r="G129"/>
  <c r="I129" s="1"/>
  <c r="F129"/>
  <c r="B129"/>
  <c r="G128"/>
  <c r="I128" s="1"/>
  <c r="F128"/>
  <c r="B128"/>
  <c r="G127"/>
  <c r="I127" s="1"/>
  <c r="F127"/>
  <c r="B127"/>
  <c r="G126"/>
  <c r="I126" s="1"/>
  <c r="F126"/>
  <c r="B126"/>
  <c r="G125"/>
  <c r="I125" s="1"/>
  <c r="F125"/>
  <c r="B125"/>
  <c r="G124"/>
  <c r="J124" s="1"/>
  <c r="F124"/>
  <c r="B124"/>
  <c r="G123"/>
  <c r="I123" s="1"/>
  <c r="F123"/>
  <c r="B123"/>
  <c r="G122"/>
  <c r="I122" s="1"/>
  <c r="F122"/>
  <c r="B122"/>
  <c r="G121"/>
  <c r="I121" s="1"/>
  <c r="F121"/>
  <c r="B121"/>
  <c r="G120"/>
  <c r="I120" s="1"/>
  <c r="F120"/>
  <c r="B120"/>
  <c r="G119"/>
  <c r="J119" s="1"/>
  <c r="F119"/>
  <c r="B119"/>
  <c r="G118"/>
  <c r="I118" s="1"/>
  <c r="I117" s="1"/>
  <c r="F118"/>
  <c r="B118"/>
  <c r="B117" s="1"/>
  <c r="G115"/>
  <c r="J115" s="1"/>
  <c r="F115"/>
  <c r="B115"/>
  <c r="G114"/>
  <c r="N114" s="1"/>
  <c r="F114"/>
  <c r="B114"/>
  <c r="G113"/>
  <c r="I113" s="1"/>
  <c r="F113"/>
  <c r="B113"/>
  <c r="G112"/>
  <c r="J112" s="1"/>
  <c r="F112"/>
  <c r="B112"/>
  <c r="G111"/>
  <c r="J111" s="1"/>
  <c r="F111"/>
  <c r="B111"/>
  <c r="G110"/>
  <c r="J110" s="1"/>
  <c r="F110"/>
  <c r="B110"/>
  <c r="G109"/>
  <c r="J109" s="1"/>
  <c r="F109"/>
  <c r="B109"/>
  <c r="G108"/>
  <c r="J108" s="1"/>
  <c r="F108"/>
  <c r="B108"/>
  <c r="G107"/>
  <c r="N107" s="1"/>
  <c r="F107"/>
  <c r="B107"/>
  <c r="G106"/>
  <c r="S106" s="1"/>
  <c r="F106"/>
  <c r="B106"/>
  <c r="G105"/>
  <c r="P105" s="1"/>
  <c r="F105"/>
  <c r="B105"/>
  <c r="G104"/>
  <c r="L104" s="1"/>
  <c r="L101" s="1"/>
  <c r="F104"/>
  <c r="B104"/>
  <c r="G103"/>
  <c r="J103" s="1"/>
  <c r="F103"/>
  <c r="B103"/>
  <c r="G102"/>
  <c r="J102" s="1"/>
  <c r="F102"/>
  <c r="B102"/>
  <c r="P101"/>
  <c r="G99"/>
  <c r="M99" s="1"/>
  <c r="F99"/>
  <c r="B99"/>
  <c r="G98"/>
  <c r="Z98" s="1"/>
  <c r="Z85" s="1"/>
  <c r="F98"/>
  <c r="B98"/>
  <c r="G97"/>
  <c r="W97" s="1"/>
  <c r="F97"/>
  <c r="B97"/>
  <c r="G96"/>
  <c r="F96"/>
  <c r="B96"/>
  <c r="G95"/>
  <c r="Y95" s="1"/>
  <c r="Y85" s="1"/>
  <c r="F95"/>
  <c r="B95"/>
  <c r="G94"/>
  <c r="T94" s="1"/>
  <c r="F94"/>
  <c r="B94"/>
  <c r="G93"/>
  <c r="T93" s="1"/>
  <c r="F93"/>
  <c r="B93"/>
  <c r="G92"/>
  <c r="S92" s="1"/>
  <c r="S85" s="1"/>
  <c r="F92"/>
  <c r="B92"/>
  <c r="G91"/>
  <c r="R91" s="1"/>
  <c r="F91"/>
  <c r="B91"/>
  <c r="G90"/>
  <c r="Q90" s="1"/>
  <c r="F90"/>
  <c r="B90"/>
  <c r="G89"/>
  <c r="P89" s="1"/>
  <c r="F89"/>
  <c r="B89"/>
  <c r="G88"/>
  <c r="N88" s="1"/>
  <c r="F88"/>
  <c r="B88"/>
  <c r="G87"/>
  <c r="L87" s="1"/>
  <c r="F87"/>
  <c r="B87"/>
  <c r="G86"/>
  <c r="J86" s="1"/>
  <c r="F86"/>
  <c r="B86"/>
  <c r="R85"/>
  <c r="L85"/>
  <c r="G83"/>
  <c r="Q83" s="1"/>
  <c r="F83"/>
  <c r="B83"/>
  <c r="G82"/>
  <c r="Q82" s="1"/>
  <c r="F82"/>
  <c r="B82"/>
  <c r="G81"/>
  <c r="T81" s="1"/>
  <c r="F81"/>
  <c r="B81"/>
  <c r="G80"/>
  <c r="T80" s="1"/>
  <c r="F80"/>
  <c r="B80"/>
  <c r="G79"/>
  <c r="O79" s="1"/>
  <c r="F79"/>
  <c r="B79"/>
  <c r="G78"/>
  <c r="U78" s="1"/>
  <c r="F78"/>
  <c r="B78"/>
  <c r="G77"/>
  <c r="S77" s="1"/>
  <c r="S72" s="1"/>
  <c r="F77"/>
  <c r="B77"/>
  <c r="G76"/>
  <c r="J76" s="1"/>
  <c r="F76"/>
  <c r="B76"/>
  <c r="G75"/>
  <c r="O75" s="1"/>
  <c r="O72" s="1"/>
  <c r="F75"/>
  <c r="B75"/>
  <c r="G74"/>
  <c r="F74"/>
  <c r="B74"/>
  <c r="G73"/>
  <c r="J73" s="1"/>
  <c r="F73"/>
  <c r="B73"/>
  <c r="B72" s="1"/>
  <c r="G70"/>
  <c r="M70" s="1"/>
  <c r="F70"/>
  <c r="B70"/>
  <c r="G69"/>
  <c r="F69"/>
  <c r="B69"/>
  <c r="G68"/>
  <c r="J68" s="1"/>
  <c r="F68"/>
  <c r="B68"/>
  <c r="G67"/>
  <c r="N67" s="1"/>
  <c r="F67"/>
  <c r="B67"/>
  <c r="G66"/>
  <c r="J66" s="1"/>
  <c r="F66"/>
  <c r="B66"/>
  <c r="G65"/>
  <c r="J65" s="1"/>
  <c r="F65"/>
  <c r="B65"/>
  <c r="G64"/>
  <c r="J64" s="1"/>
  <c r="F64"/>
  <c r="B64"/>
  <c r="G63"/>
  <c r="N63" s="1"/>
  <c r="F63"/>
  <c r="B63"/>
  <c r="G62"/>
  <c r="J62" s="1"/>
  <c r="F62"/>
  <c r="B62"/>
  <c r="G61"/>
  <c r="L61" s="1"/>
  <c r="L59" s="1"/>
  <c r="F61"/>
  <c r="B61"/>
  <c r="G60"/>
  <c r="I60" s="1"/>
  <c r="F60"/>
  <c r="B60"/>
  <c r="B59" s="1"/>
  <c r="G57"/>
  <c r="O57" s="1"/>
  <c r="F57"/>
  <c r="B57"/>
  <c r="G56"/>
  <c r="R56" s="1"/>
  <c r="F56"/>
  <c r="B56"/>
  <c r="G55"/>
  <c r="Q55" s="1"/>
  <c r="Q47" s="1"/>
  <c r="F55"/>
  <c r="B55"/>
  <c r="G54"/>
  <c r="F54"/>
  <c r="B54"/>
  <c r="G53"/>
  <c r="M53" s="1"/>
  <c r="F53"/>
  <c r="B53"/>
  <c r="G52"/>
  <c r="I52" s="1"/>
  <c r="F52"/>
  <c r="B52"/>
  <c r="G51"/>
  <c r="I51" s="1"/>
  <c r="F51"/>
  <c r="B51"/>
  <c r="G50"/>
  <c r="I50" s="1"/>
  <c r="F50"/>
  <c r="B50"/>
  <c r="G49"/>
  <c r="I49" s="1"/>
  <c r="F49"/>
  <c r="B49"/>
  <c r="G48"/>
  <c r="I48" s="1"/>
  <c r="F48"/>
  <c r="B48"/>
  <c r="R47"/>
  <c r="G45"/>
  <c r="V45" s="1"/>
  <c r="V35" s="1"/>
  <c r="F45"/>
  <c r="B45"/>
  <c r="G44"/>
  <c r="N44" s="1"/>
  <c r="F44"/>
  <c r="B44"/>
  <c r="G43"/>
  <c r="F43"/>
  <c r="B43"/>
  <c r="G42"/>
  <c r="F42"/>
  <c r="B42"/>
  <c r="G41"/>
  <c r="R41" s="1"/>
  <c r="R35" s="1"/>
  <c r="F41"/>
  <c r="B41"/>
  <c r="G40"/>
  <c r="P40" s="1"/>
  <c r="F40"/>
  <c r="B40"/>
  <c r="G39"/>
  <c r="F39"/>
  <c r="B39"/>
  <c r="G38"/>
  <c r="N38" s="1"/>
  <c r="F38"/>
  <c r="B38"/>
  <c r="G37"/>
  <c r="M37" s="1"/>
  <c r="F37"/>
  <c r="B37"/>
  <c r="G36"/>
  <c r="L36" s="1"/>
  <c r="F36"/>
  <c r="B36"/>
  <c r="G32"/>
  <c r="M32" s="1"/>
  <c r="M23" s="1"/>
  <c r="B389" s="1"/>
  <c r="H30" s="1"/>
  <c r="F30" s="1"/>
  <c r="B32"/>
  <c r="G31"/>
  <c r="C31" s="1"/>
  <c r="F31"/>
  <c r="B31"/>
  <c r="G30"/>
  <c r="C30" s="1"/>
  <c r="B30"/>
  <c r="G29"/>
  <c r="C29" s="1"/>
  <c r="B29"/>
  <c r="G28"/>
  <c r="L28" s="1"/>
  <c r="B28"/>
  <c r="G27"/>
  <c r="L27" s="1"/>
  <c r="L23" s="1"/>
  <c r="B27"/>
  <c r="G26"/>
  <c r="J26" s="1"/>
  <c r="J23" s="1"/>
  <c r="B367" s="1"/>
  <c r="F26"/>
  <c r="B26"/>
  <c r="G25"/>
  <c r="C25" s="1"/>
  <c r="B25"/>
  <c r="G24"/>
  <c r="I24" s="1"/>
  <c r="B24"/>
  <c r="G21"/>
  <c r="C21" s="1"/>
  <c r="B21"/>
  <c r="G20"/>
  <c r="C20" s="1"/>
  <c r="B20"/>
  <c r="G19"/>
  <c r="C19" s="1"/>
  <c r="B19"/>
  <c r="G18"/>
  <c r="C18" s="1"/>
  <c r="B18"/>
  <c r="G17"/>
  <c r="N17" s="1"/>
  <c r="N2" s="1"/>
  <c r="F17"/>
  <c r="B17"/>
  <c r="G16"/>
  <c r="J16" s="1"/>
  <c r="J2" s="1"/>
  <c r="F16"/>
  <c r="B16"/>
  <c r="G15"/>
  <c r="C15" s="1"/>
  <c r="B15"/>
  <c r="G14"/>
  <c r="C14" s="1"/>
  <c r="B14"/>
  <c r="G13"/>
  <c r="C13"/>
  <c r="B13"/>
  <c r="G12"/>
  <c r="C12" s="1"/>
  <c r="B12"/>
  <c r="G11"/>
  <c r="C11" s="1"/>
  <c r="B11"/>
  <c r="G10"/>
  <c r="F10"/>
  <c r="C10"/>
  <c r="B10"/>
  <c r="G9"/>
  <c r="C9" s="1"/>
  <c r="B9"/>
  <c r="G8"/>
  <c r="C8" s="1"/>
  <c r="B8"/>
  <c r="G7"/>
  <c r="C7" s="1"/>
  <c r="B7"/>
  <c r="G6"/>
  <c r="C6" s="1"/>
  <c r="B6"/>
  <c r="G5"/>
  <c r="C5" s="1"/>
  <c r="B5"/>
  <c r="G4"/>
  <c r="C4" s="1"/>
  <c r="B4"/>
  <c r="G3"/>
  <c r="C3" s="1"/>
  <c r="B3"/>
  <c r="G338" i="3"/>
  <c r="G337"/>
  <c r="G336"/>
  <c r="G335"/>
  <c r="G334"/>
  <c r="G333"/>
  <c r="G332"/>
  <c r="G331"/>
  <c r="G330"/>
  <c r="G329"/>
  <c r="W329" s="1"/>
  <c r="G328"/>
  <c r="G327"/>
  <c r="G326"/>
  <c r="G323"/>
  <c r="M323" s="1"/>
  <c r="G321"/>
  <c r="AC321" s="1"/>
  <c r="AC309" s="1"/>
  <c r="G322"/>
  <c r="AD322" s="1"/>
  <c r="AD309" s="1"/>
  <c r="B385" s="1"/>
  <c r="H289" s="1"/>
  <c r="F289" s="1"/>
  <c r="G320"/>
  <c r="G319"/>
  <c r="J319" s="1"/>
  <c r="G318"/>
  <c r="G317"/>
  <c r="G316"/>
  <c r="L316" s="1"/>
  <c r="G315"/>
  <c r="W315" s="1"/>
  <c r="G314"/>
  <c r="G313"/>
  <c r="T313" s="1"/>
  <c r="G312"/>
  <c r="G311"/>
  <c r="L311" s="1"/>
  <c r="G310"/>
  <c r="G307"/>
  <c r="G306"/>
  <c r="G305"/>
  <c r="N305" s="1"/>
  <c r="G304"/>
  <c r="V304" s="1"/>
  <c r="G303"/>
  <c r="AB303" s="1"/>
  <c r="AB291" s="1"/>
  <c r="G302"/>
  <c r="AA302" s="1"/>
  <c r="AA291" s="1"/>
  <c r="G301"/>
  <c r="G300"/>
  <c r="G299"/>
  <c r="Y299" s="1"/>
  <c r="G298"/>
  <c r="G297"/>
  <c r="U297" s="1"/>
  <c r="U291" s="1"/>
  <c r="G296"/>
  <c r="G295"/>
  <c r="G294"/>
  <c r="R294" s="1"/>
  <c r="G293"/>
  <c r="G292"/>
  <c r="J292" s="1"/>
  <c r="B338"/>
  <c r="B337"/>
  <c r="B336"/>
  <c r="B335"/>
  <c r="B334"/>
  <c r="B333"/>
  <c r="B332"/>
  <c r="B331"/>
  <c r="B330"/>
  <c r="B329"/>
  <c r="B328"/>
  <c r="B327"/>
  <c r="B326"/>
  <c r="B323"/>
  <c r="B322"/>
  <c r="B321"/>
  <c r="B320"/>
  <c r="B319"/>
  <c r="B318"/>
  <c r="B317"/>
  <c r="B316"/>
  <c r="B315"/>
  <c r="B314"/>
  <c r="B313"/>
  <c r="B312"/>
  <c r="B311"/>
  <c r="B310"/>
  <c r="B309" s="1"/>
  <c r="B307"/>
  <c r="B306"/>
  <c r="B305"/>
  <c r="B304"/>
  <c r="B303"/>
  <c r="B302"/>
  <c r="B301"/>
  <c r="B300"/>
  <c r="B299"/>
  <c r="B298"/>
  <c r="B297"/>
  <c r="B296"/>
  <c r="B295"/>
  <c r="B294"/>
  <c r="B293"/>
  <c r="B292"/>
  <c r="B291" s="1"/>
  <c r="F338"/>
  <c r="F337"/>
  <c r="F336"/>
  <c r="F334"/>
  <c r="F333"/>
  <c r="F331"/>
  <c r="F330"/>
  <c r="F329"/>
  <c r="F326"/>
  <c r="F323"/>
  <c r="F321"/>
  <c r="F320"/>
  <c r="F319"/>
  <c r="F317"/>
  <c r="F316"/>
  <c r="F315"/>
  <c r="F313"/>
  <c r="F311"/>
  <c r="F310"/>
  <c r="F307"/>
  <c r="F306"/>
  <c r="F304"/>
  <c r="F303"/>
  <c r="F302"/>
  <c r="F301"/>
  <c r="F300"/>
  <c r="F299"/>
  <c r="F292"/>
  <c r="F284"/>
  <c r="G284"/>
  <c r="AA284" s="1"/>
  <c r="AA274" s="1"/>
  <c r="G283"/>
  <c r="X283" s="1"/>
  <c r="X274" s="1"/>
  <c r="G282"/>
  <c r="G281"/>
  <c r="W281" s="1"/>
  <c r="W274" s="1"/>
  <c r="G280"/>
  <c r="G279"/>
  <c r="G278"/>
  <c r="M278" s="1"/>
  <c r="G277"/>
  <c r="G276"/>
  <c r="G275"/>
  <c r="K275" s="1"/>
  <c r="G272"/>
  <c r="J272" s="1"/>
  <c r="G271"/>
  <c r="X271" s="1"/>
  <c r="X263" s="1"/>
  <c r="G270"/>
  <c r="W270" s="1"/>
  <c r="W263" s="1"/>
  <c r="G269"/>
  <c r="G268"/>
  <c r="G267"/>
  <c r="S267" s="1"/>
  <c r="S263" s="1"/>
  <c r="G266"/>
  <c r="G265"/>
  <c r="J265" s="1"/>
  <c r="G264"/>
  <c r="G261"/>
  <c r="U261" s="1"/>
  <c r="G256"/>
  <c r="T256" s="1"/>
  <c r="T252" s="1"/>
  <c r="G289"/>
  <c r="C289" s="1"/>
  <c r="G288"/>
  <c r="C288" s="1"/>
  <c r="G287"/>
  <c r="C287" s="1"/>
  <c r="G260"/>
  <c r="M260" s="1"/>
  <c r="G259"/>
  <c r="V259" s="1"/>
  <c r="V252" s="1"/>
  <c r="G258"/>
  <c r="G257"/>
  <c r="U257" s="1"/>
  <c r="G255"/>
  <c r="N255" s="1"/>
  <c r="G254"/>
  <c r="G253"/>
  <c r="P253" s="1"/>
  <c r="G250"/>
  <c r="G249"/>
  <c r="V249" s="1"/>
  <c r="G248"/>
  <c r="G247"/>
  <c r="S247" s="1"/>
  <c r="G246"/>
  <c r="U246" s="1"/>
  <c r="U240" s="1"/>
  <c r="G245"/>
  <c r="T245" s="1"/>
  <c r="G244"/>
  <c r="G243"/>
  <c r="G242"/>
  <c r="T242" s="1"/>
  <c r="G241"/>
  <c r="S241" s="1"/>
  <c r="F283"/>
  <c r="F282"/>
  <c r="F281"/>
  <c r="F280"/>
  <c r="F279"/>
  <c r="F278"/>
  <c r="F277"/>
  <c r="F276"/>
  <c r="F275"/>
  <c r="F272"/>
  <c r="F271"/>
  <c r="F270"/>
  <c r="F269"/>
  <c r="F268"/>
  <c r="F267"/>
  <c r="F266"/>
  <c r="F265"/>
  <c r="F264"/>
  <c r="F261"/>
  <c r="F260"/>
  <c r="F259"/>
  <c r="F258"/>
  <c r="F257"/>
  <c r="F256"/>
  <c r="F255"/>
  <c r="F254"/>
  <c r="F253"/>
  <c r="F250"/>
  <c r="F249"/>
  <c r="F248"/>
  <c r="F247"/>
  <c r="F246"/>
  <c r="F245"/>
  <c r="F244"/>
  <c r="F243"/>
  <c r="F242"/>
  <c r="F241"/>
  <c r="B284"/>
  <c r="B283"/>
  <c r="B282"/>
  <c r="B281"/>
  <c r="B280"/>
  <c r="B279"/>
  <c r="B278"/>
  <c r="B277"/>
  <c r="B276"/>
  <c r="B275"/>
  <c r="B272"/>
  <c r="B271"/>
  <c r="B270"/>
  <c r="B269"/>
  <c r="B268"/>
  <c r="B267"/>
  <c r="B266"/>
  <c r="B265"/>
  <c r="B264"/>
  <c r="B261"/>
  <c r="B260"/>
  <c r="B259"/>
  <c r="B258"/>
  <c r="B257"/>
  <c r="B256"/>
  <c r="B255"/>
  <c r="B254"/>
  <c r="B253"/>
  <c r="B250"/>
  <c r="B249"/>
  <c r="B248"/>
  <c r="B247"/>
  <c r="B246"/>
  <c r="B245"/>
  <c r="B244"/>
  <c r="B243"/>
  <c r="B242"/>
  <c r="B241"/>
  <c r="B289"/>
  <c r="B288"/>
  <c r="B287"/>
  <c r="B238"/>
  <c r="B237"/>
  <c r="B236"/>
  <c r="B235"/>
  <c r="B234"/>
  <c r="B233"/>
  <c r="B232"/>
  <c r="B231"/>
  <c r="B230"/>
  <c r="B229"/>
  <c r="B228"/>
  <c r="B227"/>
  <c r="B226"/>
  <c r="B225"/>
  <c r="G152"/>
  <c r="B222"/>
  <c r="B221"/>
  <c r="B220"/>
  <c r="B219"/>
  <c r="B218"/>
  <c r="B217"/>
  <c r="B216"/>
  <c r="B215"/>
  <c r="B214"/>
  <c r="B213"/>
  <c r="B210"/>
  <c r="B209"/>
  <c r="B208"/>
  <c r="B205"/>
  <c r="B204"/>
  <c r="B203"/>
  <c r="B202"/>
  <c r="B199"/>
  <c r="B198"/>
  <c r="B197"/>
  <c r="B196"/>
  <c r="B193"/>
  <c r="B192"/>
  <c r="B191"/>
  <c r="B190"/>
  <c r="B189"/>
  <c r="B188"/>
  <c r="B187"/>
  <c r="B186"/>
  <c r="B185"/>
  <c r="B184"/>
  <c r="B183"/>
  <c r="B182"/>
  <c r="B179"/>
  <c r="B178"/>
  <c r="B177"/>
  <c r="B174"/>
  <c r="B173"/>
  <c r="G238"/>
  <c r="G237"/>
  <c r="G236"/>
  <c r="G235"/>
  <c r="G234"/>
  <c r="G233"/>
  <c r="G232"/>
  <c r="G231"/>
  <c r="G230"/>
  <c r="G229"/>
  <c r="G228"/>
  <c r="G227"/>
  <c r="G226"/>
  <c r="G225"/>
  <c r="G222"/>
  <c r="G221"/>
  <c r="G220"/>
  <c r="G219"/>
  <c r="G218"/>
  <c r="G217"/>
  <c r="G216"/>
  <c r="L216" s="1"/>
  <c r="G215"/>
  <c r="G214"/>
  <c r="J214" s="1"/>
  <c r="G213"/>
  <c r="J213" s="1"/>
  <c r="G208"/>
  <c r="C208" s="1"/>
  <c r="G205"/>
  <c r="C205" s="1"/>
  <c r="G204"/>
  <c r="C204" s="1"/>
  <c r="G203"/>
  <c r="C203" s="1"/>
  <c r="G202"/>
  <c r="C202" s="1"/>
  <c r="G210"/>
  <c r="G209"/>
  <c r="J209" s="1"/>
  <c r="J207" s="1"/>
  <c r="G199"/>
  <c r="I199" s="1"/>
  <c r="I195" s="1"/>
  <c r="G198"/>
  <c r="C198" s="1"/>
  <c r="G197"/>
  <c r="C197" s="1"/>
  <c r="G196"/>
  <c r="C196" s="1"/>
  <c r="G193"/>
  <c r="G192"/>
  <c r="G191"/>
  <c r="G190"/>
  <c r="U190" s="1"/>
  <c r="U181" s="1"/>
  <c r="G189"/>
  <c r="G188"/>
  <c r="G187"/>
  <c r="G186"/>
  <c r="G185"/>
  <c r="P185" s="1"/>
  <c r="G184"/>
  <c r="F184"/>
  <c r="G183"/>
  <c r="O183" s="1"/>
  <c r="O181" s="1"/>
  <c r="G182"/>
  <c r="J182" s="1"/>
  <c r="G179"/>
  <c r="C179" s="1"/>
  <c r="G178"/>
  <c r="C178" s="1"/>
  <c r="G174"/>
  <c r="C174" s="1"/>
  <c r="G173"/>
  <c r="C173" s="1"/>
  <c r="G177"/>
  <c r="C177" s="1"/>
  <c r="G170"/>
  <c r="G169"/>
  <c r="R169" s="1"/>
  <c r="R162" s="1"/>
  <c r="G168"/>
  <c r="P168" s="1"/>
  <c r="P162" s="1"/>
  <c r="B390" s="1"/>
  <c r="G167"/>
  <c r="G166"/>
  <c r="N166" s="1"/>
  <c r="N162" s="1"/>
  <c r="G165"/>
  <c r="M165" s="1"/>
  <c r="M162" s="1"/>
  <c r="G164"/>
  <c r="G163"/>
  <c r="G160"/>
  <c r="Y160" s="1"/>
  <c r="Y143" s="1"/>
  <c r="G159"/>
  <c r="G158"/>
  <c r="G157"/>
  <c r="W157" s="1"/>
  <c r="W143" s="1"/>
  <c r="G156"/>
  <c r="N156" s="1"/>
  <c r="G155"/>
  <c r="U155" s="1"/>
  <c r="U143" s="1"/>
  <c r="G154"/>
  <c r="G153"/>
  <c r="O153" s="1"/>
  <c r="G151"/>
  <c r="O151" s="1"/>
  <c r="G150"/>
  <c r="G149"/>
  <c r="P149" s="1"/>
  <c r="P143" s="1"/>
  <c r="G148"/>
  <c r="O148" s="1"/>
  <c r="G147"/>
  <c r="N147" s="1"/>
  <c r="G146"/>
  <c r="L146" s="1"/>
  <c r="L143" s="1"/>
  <c r="B356" s="1"/>
  <c r="H177" s="1"/>
  <c r="F177" s="1"/>
  <c r="F238"/>
  <c r="F237"/>
  <c r="F236"/>
  <c r="F234"/>
  <c r="F233"/>
  <c r="F231"/>
  <c r="F230"/>
  <c r="F229"/>
  <c r="F228"/>
  <c r="F227"/>
  <c r="F226"/>
  <c r="F225"/>
  <c r="F222"/>
  <c r="F221"/>
  <c r="F220"/>
  <c r="F219"/>
  <c r="F218"/>
  <c r="F217"/>
  <c r="F216"/>
  <c r="F215"/>
  <c r="F214"/>
  <c r="F213"/>
  <c r="F210"/>
  <c r="F209"/>
  <c r="F199"/>
  <c r="F193"/>
  <c r="F192"/>
  <c r="F191"/>
  <c r="F190"/>
  <c r="F188"/>
  <c r="F187"/>
  <c r="F186"/>
  <c r="F185"/>
  <c r="F183"/>
  <c r="F182"/>
  <c r="G137"/>
  <c r="G145"/>
  <c r="G144"/>
  <c r="J144" s="1"/>
  <c r="G141"/>
  <c r="G138"/>
  <c r="AB138" s="1"/>
  <c r="AB132" s="1"/>
  <c r="G136"/>
  <c r="U136" s="1"/>
  <c r="U132" s="1"/>
  <c r="G135"/>
  <c r="R135" s="1"/>
  <c r="R132" s="1"/>
  <c r="G134"/>
  <c r="K134" s="1"/>
  <c r="G133"/>
  <c r="L133" s="1"/>
  <c r="L132" s="1"/>
  <c r="G130"/>
  <c r="I130" s="1"/>
  <c r="F141"/>
  <c r="F138"/>
  <c r="F137"/>
  <c r="F136"/>
  <c r="F135"/>
  <c r="F134"/>
  <c r="F133"/>
  <c r="F130"/>
  <c r="B170"/>
  <c r="B169"/>
  <c r="B168"/>
  <c r="B167"/>
  <c r="B166"/>
  <c r="B165"/>
  <c r="B164"/>
  <c r="B163"/>
  <c r="B160"/>
  <c r="B159"/>
  <c r="B158"/>
  <c r="B157"/>
  <c r="B156"/>
  <c r="B155"/>
  <c r="B154"/>
  <c r="B153"/>
  <c r="B152"/>
  <c r="B151"/>
  <c r="B150"/>
  <c r="B149"/>
  <c r="B148"/>
  <c r="B147"/>
  <c r="B146"/>
  <c r="B145"/>
  <c r="B144"/>
  <c r="B141"/>
  <c r="B140" s="1"/>
  <c r="B138"/>
  <c r="B137"/>
  <c r="B136"/>
  <c r="B135"/>
  <c r="B134"/>
  <c r="B133"/>
  <c r="B130"/>
  <c r="B129"/>
  <c r="B128"/>
  <c r="B127"/>
  <c r="B126"/>
  <c r="B125"/>
  <c r="B124"/>
  <c r="B123"/>
  <c r="B122"/>
  <c r="B121"/>
  <c r="B120"/>
  <c r="B119"/>
  <c r="B118"/>
  <c r="V130"/>
  <c r="V117" s="1"/>
  <c r="F122"/>
  <c r="G122"/>
  <c r="I122" s="1"/>
  <c r="G129"/>
  <c r="G128"/>
  <c r="I128" s="1"/>
  <c r="G127"/>
  <c r="G126"/>
  <c r="I126" s="1"/>
  <c r="G125"/>
  <c r="G124"/>
  <c r="J124" s="1"/>
  <c r="G123"/>
  <c r="G121"/>
  <c r="N121" s="1"/>
  <c r="G120"/>
  <c r="I120" s="1"/>
  <c r="G119"/>
  <c r="L119" s="1"/>
  <c r="L117" s="1"/>
  <c r="G118"/>
  <c r="I118" s="1"/>
  <c r="G115"/>
  <c r="M115" s="1"/>
  <c r="F129"/>
  <c r="F124"/>
  <c r="F128"/>
  <c r="F127"/>
  <c r="F126"/>
  <c r="F125"/>
  <c r="F123"/>
  <c r="F121"/>
  <c r="F120"/>
  <c r="F119"/>
  <c r="F118"/>
  <c r="F115"/>
  <c r="G114"/>
  <c r="N114" s="1"/>
  <c r="G113"/>
  <c r="I113" s="1"/>
  <c r="G112"/>
  <c r="J112" s="1"/>
  <c r="G111"/>
  <c r="G110"/>
  <c r="J110" s="1"/>
  <c r="G109"/>
  <c r="G108"/>
  <c r="M108" s="1"/>
  <c r="G107"/>
  <c r="N107" s="1"/>
  <c r="G106"/>
  <c r="S106" s="1"/>
  <c r="G105"/>
  <c r="G104"/>
  <c r="L104" s="1"/>
  <c r="L101" s="1"/>
  <c r="G103"/>
  <c r="M103" s="1"/>
  <c r="G102"/>
  <c r="J102" s="1"/>
  <c r="G99"/>
  <c r="J99" s="1"/>
  <c r="B115"/>
  <c r="B114"/>
  <c r="B113"/>
  <c r="B112"/>
  <c r="B111"/>
  <c r="B110"/>
  <c r="B109"/>
  <c r="B108"/>
  <c r="B107"/>
  <c r="B106"/>
  <c r="B105"/>
  <c r="B104"/>
  <c r="B103"/>
  <c r="B102"/>
  <c r="F114"/>
  <c r="F113"/>
  <c r="F112"/>
  <c r="F111"/>
  <c r="F110"/>
  <c r="F109"/>
  <c r="F108"/>
  <c r="F107"/>
  <c r="F106"/>
  <c r="F105"/>
  <c r="F104"/>
  <c r="F103"/>
  <c r="F102"/>
  <c r="F99"/>
  <c r="B99"/>
  <c r="B98"/>
  <c r="B97"/>
  <c r="B96"/>
  <c r="B95"/>
  <c r="B94"/>
  <c r="B93"/>
  <c r="B92"/>
  <c r="B91"/>
  <c r="B90"/>
  <c r="B89"/>
  <c r="B88"/>
  <c r="B87"/>
  <c r="B86"/>
  <c r="G98"/>
  <c r="G97"/>
  <c r="T97" s="1"/>
  <c r="G96"/>
  <c r="G95"/>
  <c r="Y95" s="1"/>
  <c r="Y85" s="1"/>
  <c r="G94"/>
  <c r="G93"/>
  <c r="J93" s="1"/>
  <c r="G92"/>
  <c r="G91"/>
  <c r="N91" s="1"/>
  <c r="G90"/>
  <c r="G89"/>
  <c r="O89" s="1"/>
  <c r="O85" s="1"/>
  <c r="B369" s="1"/>
  <c r="G88"/>
  <c r="G87"/>
  <c r="K87" s="1"/>
  <c r="G86"/>
  <c r="G83"/>
  <c r="T83" s="1"/>
  <c r="F98"/>
  <c r="F97"/>
  <c r="F96"/>
  <c r="F95"/>
  <c r="F94"/>
  <c r="F93"/>
  <c r="F92"/>
  <c r="F91"/>
  <c r="F90"/>
  <c r="F89"/>
  <c r="F88"/>
  <c r="F87"/>
  <c r="F86"/>
  <c r="F83"/>
  <c r="B83"/>
  <c r="B82"/>
  <c r="B81"/>
  <c r="B80"/>
  <c r="B79"/>
  <c r="B78"/>
  <c r="B77"/>
  <c r="B76"/>
  <c r="B75"/>
  <c r="B74"/>
  <c r="B73"/>
  <c r="B70"/>
  <c r="B69"/>
  <c r="B68"/>
  <c r="B67"/>
  <c r="B66"/>
  <c r="B65"/>
  <c r="B64"/>
  <c r="B63"/>
  <c r="B62"/>
  <c r="B61"/>
  <c r="B60"/>
  <c r="G82"/>
  <c r="G81"/>
  <c r="G80"/>
  <c r="G79"/>
  <c r="N79" s="1"/>
  <c r="G78"/>
  <c r="G77"/>
  <c r="T77" s="1"/>
  <c r="G76"/>
  <c r="Q76" s="1"/>
  <c r="G75"/>
  <c r="G74"/>
  <c r="G73"/>
  <c r="J73" s="1"/>
  <c r="G70"/>
  <c r="W70" s="1"/>
  <c r="W59" s="1"/>
  <c r="G69"/>
  <c r="G68"/>
  <c r="Q68" s="1"/>
  <c r="G67"/>
  <c r="G66"/>
  <c r="N66" s="1"/>
  <c r="G65"/>
  <c r="G64"/>
  <c r="S64" s="1"/>
  <c r="S59" s="1"/>
  <c r="G63"/>
  <c r="G62"/>
  <c r="I62" s="1"/>
  <c r="G61"/>
  <c r="G60"/>
  <c r="J60" s="1"/>
  <c r="G57"/>
  <c r="F82"/>
  <c r="F81"/>
  <c r="F80"/>
  <c r="F79"/>
  <c r="F78"/>
  <c r="F77"/>
  <c r="F76"/>
  <c r="F75"/>
  <c r="F74"/>
  <c r="F73"/>
  <c r="F70"/>
  <c r="F69"/>
  <c r="F68"/>
  <c r="F67"/>
  <c r="F66"/>
  <c r="F65"/>
  <c r="F64"/>
  <c r="F63"/>
  <c r="F62"/>
  <c r="F61"/>
  <c r="F60"/>
  <c r="F57"/>
  <c r="B57"/>
  <c r="B56"/>
  <c r="B55"/>
  <c r="B54"/>
  <c r="B53"/>
  <c r="B52"/>
  <c r="B51"/>
  <c r="B50"/>
  <c r="B49"/>
  <c r="B48"/>
  <c r="J57"/>
  <c r="O57"/>
  <c r="L57"/>
  <c r="M57"/>
  <c r="G48"/>
  <c r="J48" s="1"/>
  <c r="G49"/>
  <c r="K49" s="1"/>
  <c r="K47" s="1"/>
  <c r="G50"/>
  <c r="L50" s="1"/>
  <c r="G51"/>
  <c r="G52"/>
  <c r="N52" s="1"/>
  <c r="N47" s="1"/>
  <c r="F399" s="1"/>
  <c r="H170" s="1"/>
  <c r="F170" s="1"/>
  <c r="G53"/>
  <c r="G54"/>
  <c r="O54" s="1"/>
  <c r="G55"/>
  <c r="G56"/>
  <c r="P56" s="1"/>
  <c r="G45"/>
  <c r="F56"/>
  <c r="F55"/>
  <c r="F54"/>
  <c r="F53"/>
  <c r="F52"/>
  <c r="F51"/>
  <c r="F50"/>
  <c r="F49"/>
  <c r="F48"/>
  <c r="F45"/>
  <c r="L45"/>
  <c r="G44"/>
  <c r="G43"/>
  <c r="L43" s="1"/>
  <c r="G42"/>
  <c r="G41"/>
  <c r="J41" s="1"/>
  <c r="G40"/>
  <c r="G39"/>
  <c r="O39" s="1"/>
  <c r="G38"/>
  <c r="G37"/>
  <c r="J37" s="1"/>
  <c r="G36"/>
  <c r="L36" s="1"/>
  <c r="G32"/>
  <c r="M32" s="1"/>
  <c r="M23" s="1"/>
  <c r="B45"/>
  <c r="B44"/>
  <c r="B43"/>
  <c r="B42"/>
  <c r="B41"/>
  <c r="B40"/>
  <c r="B39"/>
  <c r="B38"/>
  <c r="B37"/>
  <c r="B36"/>
  <c r="F44"/>
  <c r="F43"/>
  <c r="F42"/>
  <c r="F41"/>
  <c r="F40"/>
  <c r="F39"/>
  <c r="F38"/>
  <c r="F37"/>
  <c r="F36"/>
  <c r="B32"/>
  <c r="B31"/>
  <c r="B30"/>
  <c r="B29"/>
  <c r="B28"/>
  <c r="B27"/>
  <c r="B26"/>
  <c r="B25"/>
  <c r="B24"/>
  <c r="G31"/>
  <c r="C31" s="1"/>
  <c r="G29"/>
  <c r="C29" s="1"/>
  <c r="G30"/>
  <c r="C30" s="1"/>
  <c r="G28"/>
  <c r="L28" s="1"/>
  <c r="G27"/>
  <c r="L27" s="1"/>
  <c r="G26"/>
  <c r="K26" s="1"/>
  <c r="K23" s="1"/>
  <c r="G25"/>
  <c r="C25" s="1"/>
  <c r="G24"/>
  <c r="I24" s="1"/>
  <c r="I23" s="1"/>
  <c r="G21"/>
  <c r="C21" s="1"/>
  <c r="G4"/>
  <c r="C4" s="1"/>
  <c r="F26"/>
  <c r="G20"/>
  <c r="C20" s="1"/>
  <c r="G19"/>
  <c r="C19" s="1"/>
  <c r="G18"/>
  <c r="C18" s="1"/>
  <c r="G15"/>
  <c r="C15" s="1"/>
  <c r="G14"/>
  <c r="C14" s="1"/>
  <c r="G13"/>
  <c r="C13" s="1"/>
  <c r="G12"/>
  <c r="C12" s="1"/>
  <c r="G11"/>
  <c r="C11" s="1"/>
  <c r="G10"/>
  <c r="C10" s="1"/>
  <c r="G9"/>
  <c r="C9" s="1"/>
  <c r="G8"/>
  <c r="C8" s="1"/>
  <c r="G7"/>
  <c r="C7" s="1"/>
  <c r="G6"/>
  <c r="C6" s="1"/>
  <c r="G5"/>
  <c r="C5" s="1"/>
  <c r="G3"/>
  <c r="C3" s="1"/>
  <c r="B21"/>
  <c r="B20"/>
  <c r="B19"/>
  <c r="B18"/>
  <c r="B17"/>
  <c r="B16"/>
  <c r="B15"/>
  <c r="B14"/>
  <c r="B13"/>
  <c r="B12"/>
  <c r="B11"/>
  <c r="B10"/>
  <c r="B9"/>
  <c r="B8"/>
  <c r="B7"/>
  <c r="B6"/>
  <c r="B5"/>
  <c r="B4"/>
  <c r="B3"/>
  <c r="G17"/>
  <c r="G16"/>
  <c r="F17"/>
  <c r="F16"/>
  <c r="K347" i="6" l="1"/>
  <c r="R347"/>
  <c r="V347"/>
  <c r="I347"/>
  <c r="O347"/>
  <c r="T347"/>
  <c r="AC347"/>
  <c r="B310" i="5"/>
  <c r="B176"/>
  <c r="B35"/>
  <c r="B47"/>
  <c r="B366"/>
  <c r="H7" s="1"/>
  <c r="F7" s="1"/>
  <c r="B59"/>
  <c r="B132"/>
  <c r="O148"/>
  <c r="C148" s="1"/>
  <c r="C172"/>
  <c r="B200"/>
  <c r="B225"/>
  <c r="B241"/>
  <c r="B253"/>
  <c r="J79"/>
  <c r="S158"/>
  <c r="C158" s="1"/>
  <c r="J335"/>
  <c r="P75"/>
  <c r="P72" s="1"/>
  <c r="T78"/>
  <c r="C78" s="1"/>
  <c r="J99"/>
  <c r="I249"/>
  <c r="J75"/>
  <c r="V79"/>
  <c r="V72" s="1"/>
  <c r="O151"/>
  <c r="C151" s="1"/>
  <c r="O233"/>
  <c r="O225" s="1"/>
  <c r="I327"/>
  <c r="C327" s="1"/>
  <c r="L17"/>
  <c r="L2" s="1"/>
  <c r="L40"/>
  <c r="J44"/>
  <c r="I55"/>
  <c r="L56"/>
  <c r="M57"/>
  <c r="I62"/>
  <c r="J63"/>
  <c r="K73"/>
  <c r="N75"/>
  <c r="N79"/>
  <c r="I86"/>
  <c r="K87"/>
  <c r="M88"/>
  <c r="O89"/>
  <c r="O85" s="1"/>
  <c r="B370" s="1"/>
  <c r="J90"/>
  <c r="N91"/>
  <c r="J92"/>
  <c r="J93"/>
  <c r="N94"/>
  <c r="T97"/>
  <c r="N98"/>
  <c r="K102"/>
  <c r="I105"/>
  <c r="R106"/>
  <c r="R101" s="1"/>
  <c r="I107"/>
  <c r="U110"/>
  <c r="U101" s="1"/>
  <c r="M112"/>
  <c r="I122"/>
  <c r="I123"/>
  <c r="J124"/>
  <c r="I125"/>
  <c r="I126"/>
  <c r="I127"/>
  <c r="I128"/>
  <c r="I129"/>
  <c r="I130"/>
  <c r="K133"/>
  <c r="V137"/>
  <c r="Z137"/>
  <c r="Z132" s="1"/>
  <c r="M147"/>
  <c r="Q156"/>
  <c r="T188"/>
  <c r="T193"/>
  <c r="C200"/>
  <c r="I210"/>
  <c r="I211"/>
  <c r="K220"/>
  <c r="I226"/>
  <c r="I227"/>
  <c r="M228"/>
  <c r="N230"/>
  <c r="M232"/>
  <c r="Q233"/>
  <c r="Q225" s="1"/>
  <c r="J234"/>
  <c r="J235"/>
  <c r="I250"/>
  <c r="I251"/>
  <c r="J270"/>
  <c r="K276"/>
  <c r="J279"/>
  <c r="C279" s="1"/>
  <c r="I280"/>
  <c r="N280"/>
  <c r="N275" s="1"/>
  <c r="M281"/>
  <c r="K283"/>
  <c r="I284"/>
  <c r="U285"/>
  <c r="N295"/>
  <c r="N292" s="1"/>
  <c r="R295"/>
  <c r="P297"/>
  <c r="U298"/>
  <c r="U292" s="1"/>
  <c r="R299"/>
  <c r="I300"/>
  <c r="V301"/>
  <c r="I302"/>
  <c r="Z302"/>
  <c r="I305"/>
  <c r="V305"/>
  <c r="C306"/>
  <c r="L312"/>
  <c r="Q313"/>
  <c r="Q310" s="1"/>
  <c r="I314"/>
  <c r="K329"/>
  <c r="N330"/>
  <c r="R330"/>
  <c r="V330"/>
  <c r="K331"/>
  <c r="Q331"/>
  <c r="V331"/>
  <c r="J332"/>
  <c r="P332"/>
  <c r="T332"/>
  <c r="P335"/>
  <c r="AC335"/>
  <c r="K338"/>
  <c r="R338"/>
  <c r="V338"/>
  <c r="N17"/>
  <c r="N2" s="1"/>
  <c r="J40"/>
  <c r="Q40"/>
  <c r="O44"/>
  <c r="P56"/>
  <c r="P47" s="1"/>
  <c r="J57"/>
  <c r="R63"/>
  <c r="R59" s="1"/>
  <c r="I73"/>
  <c r="T85"/>
  <c r="U94"/>
  <c r="U85" s="1"/>
  <c r="K97"/>
  <c r="AA99"/>
  <c r="AA85" s="1"/>
  <c r="I102"/>
  <c r="C102" s="1"/>
  <c r="O105"/>
  <c r="O101" s="1"/>
  <c r="N106"/>
  <c r="Q107"/>
  <c r="I110"/>
  <c r="C110" s="1"/>
  <c r="I112"/>
  <c r="I133"/>
  <c r="I132" s="1"/>
  <c r="M133"/>
  <c r="M132" s="1"/>
  <c r="X137"/>
  <c r="X132" s="1"/>
  <c r="S154"/>
  <c r="I188"/>
  <c r="C188" s="1"/>
  <c r="K193"/>
  <c r="I220"/>
  <c r="O220"/>
  <c r="K227"/>
  <c r="J228"/>
  <c r="J230"/>
  <c r="C230" s="1"/>
  <c r="J232"/>
  <c r="N225"/>
  <c r="M236"/>
  <c r="J237"/>
  <c r="C237" s="1"/>
  <c r="I238"/>
  <c r="C238" s="1"/>
  <c r="J239"/>
  <c r="C239" s="1"/>
  <c r="K243"/>
  <c r="I276"/>
  <c r="C276" s="1"/>
  <c r="K280"/>
  <c r="S280"/>
  <c r="S275" s="1"/>
  <c r="I281"/>
  <c r="U281"/>
  <c r="I283"/>
  <c r="U284"/>
  <c r="J285"/>
  <c r="Z285"/>
  <c r="Z275" s="1"/>
  <c r="I293"/>
  <c r="L295"/>
  <c r="P295"/>
  <c r="M297"/>
  <c r="J298"/>
  <c r="J292" s="1"/>
  <c r="X300"/>
  <c r="I301"/>
  <c r="O302"/>
  <c r="O305"/>
  <c r="I311"/>
  <c r="C311" s="1"/>
  <c r="J312"/>
  <c r="O313"/>
  <c r="O310" s="1"/>
  <c r="M329"/>
  <c r="M326" s="1"/>
  <c r="J330"/>
  <c r="P330"/>
  <c r="T330"/>
  <c r="O331"/>
  <c r="S331"/>
  <c r="N332"/>
  <c r="R332"/>
  <c r="X332"/>
  <c r="N335"/>
  <c r="S335"/>
  <c r="I338"/>
  <c r="O338"/>
  <c r="T338"/>
  <c r="AC338"/>
  <c r="P143" i="4"/>
  <c r="J117"/>
  <c r="K136"/>
  <c r="Q150"/>
  <c r="Q143" s="1"/>
  <c r="J151"/>
  <c r="C151" s="1"/>
  <c r="L295"/>
  <c r="K329"/>
  <c r="J335"/>
  <c r="O53"/>
  <c r="C53" s="1"/>
  <c r="C172"/>
  <c r="L187"/>
  <c r="L181" s="1"/>
  <c r="K210"/>
  <c r="K207" s="1"/>
  <c r="B274"/>
  <c r="R321"/>
  <c r="O338"/>
  <c r="B35"/>
  <c r="J57"/>
  <c r="J113"/>
  <c r="C113" s="1"/>
  <c r="K134"/>
  <c r="K147"/>
  <c r="O153"/>
  <c r="O143" s="1"/>
  <c r="S143"/>
  <c r="J163"/>
  <c r="J165"/>
  <c r="C165" s="1"/>
  <c r="C167"/>
  <c r="Q169"/>
  <c r="Q162" s="1"/>
  <c r="B212"/>
  <c r="K276"/>
  <c r="P295"/>
  <c r="U319"/>
  <c r="I320"/>
  <c r="C320" s="1"/>
  <c r="I321"/>
  <c r="AB322"/>
  <c r="AB310" s="1"/>
  <c r="B326"/>
  <c r="W326"/>
  <c r="P335"/>
  <c r="I338"/>
  <c r="K16"/>
  <c r="K2" s="1"/>
  <c r="I36"/>
  <c r="I35" s="1"/>
  <c r="L37"/>
  <c r="J38"/>
  <c r="J40"/>
  <c r="Q40"/>
  <c r="K41"/>
  <c r="O44"/>
  <c r="M51"/>
  <c r="C51" s="1"/>
  <c r="I55"/>
  <c r="C55" s="1"/>
  <c r="L56"/>
  <c r="M57"/>
  <c r="P61"/>
  <c r="P59" s="1"/>
  <c r="I62"/>
  <c r="C62" s="1"/>
  <c r="J63"/>
  <c r="N66"/>
  <c r="C66" s="1"/>
  <c r="K73"/>
  <c r="N75"/>
  <c r="T78"/>
  <c r="C78" s="1"/>
  <c r="J79"/>
  <c r="V79"/>
  <c r="V72" s="1"/>
  <c r="T83"/>
  <c r="C83" s="1"/>
  <c r="U94"/>
  <c r="U85" s="1"/>
  <c r="P95"/>
  <c r="K97"/>
  <c r="AA99"/>
  <c r="AA85" s="1"/>
  <c r="I102"/>
  <c r="C102" s="1"/>
  <c r="O105"/>
  <c r="O101" s="1"/>
  <c r="N106"/>
  <c r="Q107"/>
  <c r="I110"/>
  <c r="M112"/>
  <c r="L119"/>
  <c r="C119" s="1"/>
  <c r="P123"/>
  <c r="C123" s="1"/>
  <c r="N127"/>
  <c r="C127" s="1"/>
  <c r="S135"/>
  <c r="S132" s="1"/>
  <c r="AB138"/>
  <c r="AB132" s="1"/>
  <c r="K141"/>
  <c r="K140" s="1"/>
  <c r="N156"/>
  <c r="C157"/>
  <c r="Y160"/>
  <c r="Y143" s="1"/>
  <c r="S170"/>
  <c r="S162" s="1"/>
  <c r="B398" s="1"/>
  <c r="B176"/>
  <c r="K184"/>
  <c r="P185"/>
  <c r="I186"/>
  <c r="I190"/>
  <c r="S192"/>
  <c r="X192"/>
  <c r="X181" s="1"/>
  <c r="B383" s="1"/>
  <c r="I213"/>
  <c r="C213" s="1"/>
  <c r="I214"/>
  <c r="K215"/>
  <c r="I216"/>
  <c r="K217"/>
  <c r="I218"/>
  <c r="N218"/>
  <c r="I220"/>
  <c r="N221"/>
  <c r="K222"/>
  <c r="J225"/>
  <c r="C225" s="1"/>
  <c r="M228"/>
  <c r="K230"/>
  <c r="M232"/>
  <c r="N234"/>
  <c r="C234" s="1"/>
  <c r="K238"/>
  <c r="C238" s="1"/>
  <c r="I241"/>
  <c r="M241"/>
  <c r="M240" s="1"/>
  <c r="Q241"/>
  <c r="S243"/>
  <c r="L244"/>
  <c r="I247"/>
  <c r="I254"/>
  <c r="O256"/>
  <c r="T256"/>
  <c r="T252" s="1"/>
  <c r="I258"/>
  <c r="Q259"/>
  <c r="M260"/>
  <c r="M261"/>
  <c r="N264"/>
  <c r="T268"/>
  <c r="T263" s="1"/>
  <c r="J270"/>
  <c r="K271"/>
  <c r="K277"/>
  <c r="R277"/>
  <c r="R274" s="1"/>
  <c r="K279"/>
  <c r="S279"/>
  <c r="S274" s="1"/>
  <c r="I280"/>
  <c r="U280"/>
  <c r="I282"/>
  <c r="U283"/>
  <c r="J284"/>
  <c r="Z284"/>
  <c r="Z274" s="1"/>
  <c r="B381" s="1"/>
  <c r="K294"/>
  <c r="N295"/>
  <c r="N292" s="1"/>
  <c r="R295"/>
  <c r="M297"/>
  <c r="J298"/>
  <c r="J292" s="1"/>
  <c r="I299"/>
  <c r="X300"/>
  <c r="I301"/>
  <c r="O302"/>
  <c r="I305"/>
  <c r="V305"/>
  <c r="C306"/>
  <c r="I311"/>
  <c r="C311" s="1"/>
  <c r="J312"/>
  <c r="B310"/>
  <c r="O313"/>
  <c r="O310" s="1"/>
  <c r="B385" s="1"/>
  <c r="H289" s="1"/>
  <c r="F289" s="1"/>
  <c r="U315"/>
  <c r="K316"/>
  <c r="W316"/>
  <c r="M324"/>
  <c r="M310" s="1"/>
  <c r="I327"/>
  <c r="C327" s="1"/>
  <c r="M329"/>
  <c r="M326" s="1"/>
  <c r="J330"/>
  <c r="P330"/>
  <c r="T330"/>
  <c r="O331"/>
  <c r="S331"/>
  <c r="N332"/>
  <c r="R332"/>
  <c r="X332"/>
  <c r="J334"/>
  <c r="N335"/>
  <c r="S335"/>
  <c r="K338"/>
  <c r="R338"/>
  <c r="V338"/>
  <c r="I16"/>
  <c r="I2" s="1"/>
  <c r="K36"/>
  <c r="J37"/>
  <c r="O38"/>
  <c r="L40"/>
  <c r="J44"/>
  <c r="I47"/>
  <c r="K49"/>
  <c r="K47" s="1"/>
  <c r="B47"/>
  <c r="P56"/>
  <c r="I59"/>
  <c r="R63"/>
  <c r="R59" s="1"/>
  <c r="S64"/>
  <c r="Q68"/>
  <c r="C68" s="1"/>
  <c r="I73"/>
  <c r="I72" s="1"/>
  <c r="J75"/>
  <c r="P75"/>
  <c r="P72" s="1"/>
  <c r="Q76"/>
  <c r="C76" s="1"/>
  <c r="N79"/>
  <c r="U81"/>
  <c r="C81" s="1"/>
  <c r="I86"/>
  <c r="K87"/>
  <c r="C87" s="1"/>
  <c r="M88"/>
  <c r="M85" s="1"/>
  <c r="O89"/>
  <c r="C89" s="1"/>
  <c r="J90"/>
  <c r="C90" s="1"/>
  <c r="N91"/>
  <c r="C91" s="1"/>
  <c r="J92"/>
  <c r="C92" s="1"/>
  <c r="J93"/>
  <c r="C93" s="1"/>
  <c r="N94"/>
  <c r="T97"/>
  <c r="T85" s="1"/>
  <c r="N98"/>
  <c r="C98" s="1"/>
  <c r="J99"/>
  <c r="K102"/>
  <c r="I105"/>
  <c r="R106"/>
  <c r="R101" s="1"/>
  <c r="I107"/>
  <c r="U110"/>
  <c r="U101" s="1"/>
  <c r="I112"/>
  <c r="N121"/>
  <c r="R125"/>
  <c r="U129"/>
  <c r="U117" s="1"/>
  <c r="O134"/>
  <c r="O132" s="1"/>
  <c r="Q135"/>
  <c r="Q132" s="1"/>
  <c r="V136"/>
  <c r="K138"/>
  <c r="I141"/>
  <c r="I140" s="1"/>
  <c r="L146"/>
  <c r="L143" s="1"/>
  <c r="B357" s="1"/>
  <c r="H177" s="1"/>
  <c r="F177" s="1"/>
  <c r="C153"/>
  <c r="U155"/>
  <c r="U143" s="1"/>
  <c r="C160"/>
  <c r="C170"/>
  <c r="B172"/>
  <c r="B181"/>
  <c r="P184"/>
  <c r="P181" s="1"/>
  <c r="F399" s="1"/>
  <c r="H169" s="1"/>
  <c r="F169" s="1"/>
  <c r="K185"/>
  <c r="T187"/>
  <c r="T190"/>
  <c r="J191"/>
  <c r="C191" s="1"/>
  <c r="I192"/>
  <c r="V192"/>
  <c r="V181" s="1"/>
  <c r="K214"/>
  <c r="I215"/>
  <c r="K216"/>
  <c r="I217"/>
  <c r="K218"/>
  <c r="K220"/>
  <c r="J221"/>
  <c r="P221"/>
  <c r="P212" s="1"/>
  <c r="I222"/>
  <c r="N222"/>
  <c r="J228"/>
  <c r="C228" s="1"/>
  <c r="I230"/>
  <c r="C230" s="1"/>
  <c r="K235"/>
  <c r="K236"/>
  <c r="C236" s="1"/>
  <c r="K241"/>
  <c r="O241"/>
  <c r="O240" s="1"/>
  <c r="S241"/>
  <c r="I243"/>
  <c r="N244"/>
  <c r="S247"/>
  <c r="O254"/>
  <c r="N255"/>
  <c r="K256"/>
  <c r="R256"/>
  <c r="O258"/>
  <c r="M259"/>
  <c r="U261"/>
  <c r="L267"/>
  <c r="C267" s="1"/>
  <c r="P268"/>
  <c r="Q270"/>
  <c r="Q263" s="1"/>
  <c r="I271"/>
  <c r="N271"/>
  <c r="I272"/>
  <c r="M276"/>
  <c r="I277"/>
  <c r="P277"/>
  <c r="P274" s="1"/>
  <c r="I279"/>
  <c r="N279"/>
  <c r="N274" s="1"/>
  <c r="M280"/>
  <c r="K282"/>
  <c r="I283"/>
  <c r="U284"/>
  <c r="I293"/>
  <c r="P297"/>
  <c r="U298"/>
  <c r="U292" s="1"/>
  <c r="F394" s="1"/>
  <c r="H306" s="1"/>
  <c r="F306" s="1"/>
  <c r="I300"/>
  <c r="V301"/>
  <c r="I302"/>
  <c r="Z302"/>
  <c r="Z292" s="1"/>
  <c r="O305"/>
  <c r="L312"/>
  <c r="Q313"/>
  <c r="Q310" s="1"/>
  <c r="R316"/>
  <c r="J318"/>
  <c r="C318" s="1"/>
  <c r="K321"/>
  <c r="Z322"/>
  <c r="Z310" s="1"/>
  <c r="U323"/>
  <c r="J324"/>
  <c r="N330"/>
  <c r="R330"/>
  <c r="V330"/>
  <c r="K331"/>
  <c r="Q331"/>
  <c r="V331"/>
  <c r="J332"/>
  <c r="P332"/>
  <c r="T332"/>
  <c r="AC335"/>
  <c r="T338"/>
  <c r="AC338"/>
  <c r="J146" i="3"/>
  <c r="B172"/>
  <c r="M99"/>
  <c r="C130"/>
  <c r="O256"/>
  <c r="AA99"/>
  <c r="AA85" s="1"/>
  <c r="B117"/>
  <c r="I310"/>
  <c r="I292"/>
  <c r="I293"/>
  <c r="L293"/>
  <c r="K311"/>
  <c r="M311"/>
  <c r="M309" s="1"/>
  <c r="J326"/>
  <c r="O312"/>
  <c r="O309" s="1"/>
  <c r="Q312"/>
  <c r="Q309" s="1"/>
  <c r="J313"/>
  <c r="S313"/>
  <c r="N314"/>
  <c r="V314"/>
  <c r="V309" s="1"/>
  <c r="B363" s="1"/>
  <c r="H287" s="1"/>
  <c r="F287" s="1"/>
  <c r="L315"/>
  <c r="T315"/>
  <c r="T309" s="1"/>
  <c r="C292"/>
  <c r="K294"/>
  <c r="M294"/>
  <c r="O294"/>
  <c r="Q294"/>
  <c r="K295"/>
  <c r="M295"/>
  <c r="Q295"/>
  <c r="S295"/>
  <c r="S291" s="1"/>
  <c r="I296"/>
  <c r="O296"/>
  <c r="R296"/>
  <c r="I297"/>
  <c r="T297"/>
  <c r="T291" s="1"/>
  <c r="L298"/>
  <c r="P298"/>
  <c r="V298"/>
  <c r="I299"/>
  <c r="X299"/>
  <c r="O300"/>
  <c r="Z300"/>
  <c r="I301"/>
  <c r="O301"/>
  <c r="Z301"/>
  <c r="I302"/>
  <c r="Y302"/>
  <c r="Y291" s="1"/>
  <c r="O303"/>
  <c r="Z303"/>
  <c r="M304"/>
  <c r="P304"/>
  <c r="C305"/>
  <c r="M306"/>
  <c r="AC306"/>
  <c r="AC291" s="1"/>
  <c r="I307"/>
  <c r="O307"/>
  <c r="R307"/>
  <c r="K316"/>
  <c r="L317"/>
  <c r="N318"/>
  <c r="X318"/>
  <c r="X309" s="1"/>
  <c r="I319"/>
  <c r="C319" s="1"/>
  <c r="J320"/>
  <c r="L320"/>
  <c r="Y320"/>
  <c r="Y309" s="1"/>
  <c r="S321"/>
  <c r="Z321"/>
  <c r="Z309" s="1"/>
  <c r="AB321"/>
  <c r="AB309" s="1"/>
  <c r="U322"/>
  <c r="L323"/>
  <c r="K327"/>
  <c r="J328"/>
  <c r="L328"/>
  <c r="L325" s="1"/>
  <c r="N328"/>
  <c r="J329"/>
  <c r="N329"/>
  <c r="P329"/>
  <c r="R329"/>
  <c r="T329"/>
  <c r="V329"/>
  <c r="N330"/>
  <c r="P330"/>
  <c r="R330"/>
  <c r="T330"/>
  <c r="X330"/>
  <c r="J331"/>
  <c r="N331"/>
  <c r="P331"/>
  <c r="R331"/>
  <c r="T331"/>
  <c r="X331"/>
  <c r="J332"/>
  <c r="Y332"/>
  <c r="Y325" s="1"/>
  <c r="AA332"/>
  <c r="AA325" s="1"/>
  <c r="I333"/>
  <c r="K333"/>
  <c r="O333"/>
  <c r="S333"/>
  <c r="AC333"/>
  <c r="J334"/>
  <c r="N334"/>
  <c r="P334"/>
  <c r="S334"/>
  <c r="AC334"/>
  <c r="K335"/>
  <c r="C335" s="1"/>
  <c r="I336"/>
  <c r="P336"/>
  <c r="I337"/>
  <c r="K337"/>
  <c r="O337"/>
  <c r="R337"/>
  <c r="T337"/>
  <c r="V337"/>
  <c r="AC337"/>
  <c r="J338"/>
  <c r="N338"/>
  <c r="P338"/>
  <c r="R338"/>
  <c r="T338"/>
  <c r="X338"/>
  <c r="J310"/>
  <c r="K293"/>
  <c r="K291" s="1"/>
  <c r="J311"/>
  <c r="I326"/>
  <c r="N312"/>
  <c r="P312"/>
  <c r="P309" s="1"/>
  <c r="I313"/>
  <c r="R313"/>
  <c r="U314"/>
  <c r="K315"/>
  <c r="R315"/>
  <c r="L294"/>
  <c r="N294"/>
  <c r="N291" s="1"/>
  <c r="P294"/>
  <c r="I295"/>
  <c r="L295"/>
  <c r="P295"/>
  <c r="R295"/>
  <c r="M296"/>
  <c r="P296"/>
  <c r="J297"/>
  <c r="J291" s="1"/>
  <c r="I298"/>
  <c r="O298"/>
  <c r="R298"/>
  <c r="W299"/>
  <c r="W291" s="1"/>
  <c r="I300"/>
  <c r="V300"/>
  <c r="L301"/>
  <c r="V301"/>
  <c r="M302"/>
  <c r="C302" s="1"/>
  <c r="I303"/>
  <c r="V303"/>
  <c r="I304"/>
  <c r="O304"/>
  <c r="I306"/>
  <c r="X306"/>
  <c r="M307"/>
  <c r="P307"/>
  <c r="J316"/>
  <c r="J317"/>
  <c r="C317" s="1"/>
  <c r="U318"/>
  <c r="I320"/>
  <c r="K320"/>
  <c r="R320"/>
  <c r="W321"/>
  <c r="W309" s="1"/>
  <c r="AA321"/>
  <c r="AA309" s="1"/>
  <c r="N322"/>
  <c r="C322" s="1"/>
  <c r="J323"/>
  <c r="C323" s="1"/>
  <c r="K328"/>
  <c r="M328"/>
  <c r="M325" s="1"/>
  <c r="K329"/>
  <c r="O329"/>
  <c r="Q329"/>
  <c r="S329"/>
  <c r="U329"/>
  <c r="K330"/>
  <c r="O330"/>
  <c r="Q330"/>
  <c r="S330"/>
  <c r="V330"/>
  <c r="K331"/>
  <c r="O331"/>
  <c r="Q331"/>
  <c r="S331"/>
  <c r="V331"/>
  <c r="K332"/>
  <c r="Z332"/>
  <c r="Z325" s="1"/>
  <c r="J333"/>
  <c r="N333"/>
  <c r="R333"/>
  <c r="AB333"/>
  <c r="K334"/>
  <c r="O334"/>
  <c r="R334"/>
  <c r="AB334"/>
  <c r="O336"/>
  <c r="J337"/>
  <c r="N337"/>
  <c r="Q337"/>
  <c r="S337"/>
  <c r="U337"/>
  <c r="W337"/>
  <c r="W325" s="1"/>
  <c r="K338"/>
  <c r="O338"/>
  <c r="Q338"/>
  <c r="S338"/>
  <c r="V338"/>
  <c r="C38" i="6"/>
  <c r="M27"/>
  <c r="B398" s="1"/>
  <c r="H35" s="1"/>
  <c r="F35" s="1"/>
  <c r="C44"/>
  <c r="C32"/>
  <c r="L27"/>
  <c r="C43"/>
  <c r="L48"/>
  <c r="J48"/>
  <c r="U49"/>
  <c r="U41" s="1"/>
  <c r="S49"/>
  <c r="S41" s="1"/>
  <c r="L49"/>
  <c r="J49"/>
  <c r="L51"/>
  <c r="J51"/>
  <c r="Q47"/>
  <c r="L47"/>
  <c r="L41" s="1"/>
  <c r="J47"/>
  <c r="M80"/>
  <c r="M78" s="1"/>
  <c r="J80"/>
  <c r="L80"/>
  <c r="L78" s="1"/>
  <c r="C82"/>
  <c r="T83"/>
  <c r="R83"/>
  <c r="R78" s="1"/>
  <c r="J83"/>
  <c r="K83"/>
  <c r="I124"/>
  <c r="K124"/>
  <c r="K123" s="1"/>
  <c r="C125"/>
  <c r="L123"/>
  <c r="I126"/>
  <c r="M126"/>
  <c r="M123" s="1"/>
  <c r="I128"/>
  <c r="O128"/>
  <c r="O123" s="1"/>
  <c r="B370" s="1"/>
  <c r="H4" s="1"/>
  <c r="F4" s="1"/>
  <c r="C129"/>
  <c r="P123"/>
  <c r="B375" s="1"/>
  <c r="H7" s="1"/>
  <c r="F7" s="1"/>
  <c r="J130"/>
  <c r="Q130"/>
  <c r="Q123" s="1"/>
  <c r="I132"/>
  <c r="S132"/>
  <c r="S123" s="1"/>
  <c r="I134"/>
  <c r="T134"/>
  <c r="T123" s="1"/>
  <c r="U123"/>
  <c r="C135"/>
  <c r="I136"/>
  <c r="V136"/>
  <c r="V123" s="1"/>
  <c r="M139"/>
  <c r="M138" s="1"/>
  <c r="K139"/>
  <c r="K138" s="1"/>
  <c r="I139"/>
  <c r="J139"/>
  <c r="J138" s="1"/>
  <c r="C147"/>
  <c r="C146" s="1"/>
  <c r="I146"/>
  <c r="C152"/>
  <c r="K170"/>
  <c r="K168" s="1"/>
  <c r="B387" s="1"/>
  <c r="H14" s="1"/>
  <c r="F14" s="1"/>
  <c r="J170"/>
  <c r="C170" s="1"/>
  <c r="P174"/>
  <c r="P168" s="1"/>
  <c r="B400" s="1"/>
  <c r="J174"/>
  <c r="C174"/>
  <c r="I188"/>
  <c r="J188"/>
  <c r="J243"/>
  <c r="N243"/>
  <c r="M244"/>
  <c r="K244"/>
  <c r="C244" s="1"/>
  <c r="T251"/>
  <c r="K251"/>
  <c r="S251"/>
  <c r="C28"/>
  <c r="C27" s="1"/>
  <c r="N45"/>
  <c r="N41" s="1"/>
  <c r="I20"/>
  <c r="I2" s="1"/>
  <c r="K20"/>
  <c r="K2" s="1"/>
  <c r="M21"/>
  <c r="M2" s="1"/>
  <c r="J27"/>
  <c r="B376" s="1"/>
  <c r="J42"/>
  <c r="C42" s="1"/>
  <c r="K43"/>
  <c r="J45"/>
  <c r="C45" s="1"/>
  <c r="O45"/>
  <c r="O47"/>
  <c r="K48"/>
  <c r="K49"/>
  <c r="T49"/>
  <c r="T41" s="1"/>
  <c r="C50"/>
  <c r="K51"/>
  <c r="J54"/>
  <c r="J53" s="1"/>
  <c r="C55"/>
  <c r="L56"/>
  <c r="C56" s="1"/>
  <c r="C57"/>
  <c r="N58"/>
  <c r="N53" s="1"/>
  <c r="F409" s="1"/>
  <c r="H176" s="1"/>
  <c r="F176" s="1"/>
  <c r="C59"/>
  <c r="C61"/>
  <c r="S65"/>
  <c r="J78"/>
  <c r="J107"/>
  <c r="P149"/>
  <c r="L187"/>
  <c r="B249"/>
  <c r="P60"/>
  <c r="P53" s="1"/>
  <c r="M60"/>
  <c r="C60" s="1"/>
  <c r="I66"/>
  <c r="J66"/>
  <c r="J71"/>
  <c r="Q71"/>
  <c r="N73"/>
  <c r="Q73"/>
  <c r="T75"/>
  <c r="T65" s="1"/>
  <c r="O75"/>
  <c r="J75"/>
  <c r="U75"/>
  <c r="U65" s="1"/>
  <c r="N75"/>
  <c r="T86"/>
  <c r="C86" s="1"/>
  <c r="U86"/>
  <c r="U78" s="1"/>
  <c r="Q88"/>
  <c r="C88" s="1"/>
  <c r="T88"/>
  <c r="C92"/>
  <c r="C93"/>
  <c r="K91"/>
  <c r="C94"/>
  <c r="M91"/>
  <c r="C95"/>
  <c r="O91"/>
  <c r="B379" s="1"/>
  <c r="Q102"/>
  <c r="I102"/>
  <c r="N102"/>
  <c r="N91" s="1"/>
  <c r="C108"/>
  <c r="I107"/>
  <c r="N120"/>
  <c r="Q120"/>
  <c r="O154"/>
  <c r="O149" s="1"/>
  <c r="J154"/>
  <c r="J149" s="1"/>
  <c r="S160"/>
  <c r="S149" s="1"/>
  <c r="R160"/>
  <c r="R149" s="1"/>
  <c r="B385" s="1"/>
  <c r="H185" s="1"/>
  <c r="F185" s="1"/>
  <c r="C160"/>
  <c r="S164"/>
  <c r="I164"/>
  <c r="C164" s="1"/>
  <c r="T194"/>
  <c r="I194"/>
  <c r="J194"/>
  <c r="C206"/>
  <c r="C201" s="1"/>
  <c r="I201"/>
  <c r="I218"/>
  <c r="J218"/>
  <c r="J215" s="1"/>
  <c r="K215"/>
  <c r="C219"/>
  <c r="I234"/>
  <c r="J234"/>
  <c r="Q241"/>
  <c r="Q233" s="1"/>
  <c r="O241"/>
  <c r="R241"/>
  <c r="R233" s="1"/>
  <c r="M241"/>
  <c r="C241" s="1"/>
  <c r="J245"/>
  <c r="C245" s="1"/>
  <c r="K245"/>
  <c r="J247"/>
  <c r="C247" s="1"/>
  <c r="K247"/>
  <c r="C48"/>
  <c r="M48"/>
  <c r="M41" s="1"/>
  <c r="B389" s="1"/>
  <c r="H16" s="1"/>
  <c r="F16" s="1"/>
  <c r="C49"/>
  <c r="Q49"/>
  <c r="C51"/>
  <c r="V51"/>
  <c r="V41" s="1"/>
  <c r="F388"/>
  <c r="H171" s="1"/>
  <c r="F171" s="1"/>
  <c r="Q67"/>
  <c r="Q65" s="1"/>
  <c r="O67"/>
  <c r="M67"/>
  <c r="M65" s="1"/>
  <c r="K67"/>
  <c r="W76"/>
  <c r="W65" s="1"/>
  <c r="B364" s="1"/>
  <c r="N76"/>
  <c r="J76"/>
  <c r="C76" s="1"/>
  <c r="X101"/>
  <c r="X91" s="1"/>
  <c r="V101"/>
  <c r="V91" s="1"/>
  <c r="B382" s="1"/>
  <c r="J101"/>
  <c r="K109"/>
  <c r="I109"/>
  <c r="N110"/>
  <c r="N107" s="1"/>
  <c r="I110"/>
  <c r="M114"/>
  <c r="I114"/>
  <c r="T115"/>
  <c r="I115"/>
  <c r="Q117"/>
  <c r="I117"/>
  <c r="M121"/>
  <c r="I121"/>
  <c r="Q138"/>
  <c r="Z143"/>
  <c r="Z138" s="1"/>
  <c r="X143"/>
  <c r="X138" s="1"/>
  <c r="V143"/>
  <c r="C169"/>
  <c r="I168"/>
  <c r="B378" s="1"/>
  <c r="H29" s="1"/>
  <c r="F29" s="1"/>
  <c r="O189"/>
  <c r="O187" s="1"/>
  <c r="M189"/>
  <c r="K189"/>
  <c r="T199"/>
  <c r="K199"/>
  <c r="C222"/>
  <c r="O228"/>
  <c r="K228"/>
  <c r="K221" s="1"/>
  <c r="I228"/>
  <c r="C228" s="1"/>
  <c r="K235"/>
  <c r="K233" s="1"/>
  <c r="I235"/>
  <c r="C235" s="1"/>
  <c r="M236"/>
  <c r="J236"/>
  <c r="C236" s="1"/>
  <c r="N238"/>
  <c r="N233" s="1"/>
  <c r="J238"/>
  <c r="C238" s="1"/>
  <c r="M240"/>
  <c r="J240"/>
  <c r="S254"/>
  <c r="S249" s="1"/>
  <c r="K254"/>
  <c r="C254" s="1"/>
  <c r="U255"/>
  <c r="U249" s="1"/>
  <c r="R255"/>
  <c r="R249" s="1"/>
  <c r="N255"/>
  <c r="I255"/>
  <c r="V257"/>
  <c r="I257"/>
  <c r="C257" s="1"/>
  <c r="S258"/>
  <c r="I258"/>
  <c r="L259"/>
  <c r="I259"/>
  <c r="C259" s="1"/>
  <c r="Q262"/>
  <c r="O262"/>
  <c r="O261" s="1"/>
  <c r="M262"/>
  <c r="K262"/>
  <c r="K261" s="1"/>
  <c r="I262"/>
  <c r="U266"/>
  <c r="R266"/>
  <c r="R261" s="1"/>
  <c r="P266"/>
  <c r="M266"/>
  <c r="K46"/>
  <c r="C46" s="1"/>
  <c r="O62"/>
  <c r="O53" s="1"/>
  <c r="N67"/>
  <c r="N65" s="1"/>
  <c r="V76"/>
  <c r="V65" s="1"/>
  <c r="C79"/>
  <c r="B91"/>
  <c r="B40" s="1"/>
  <c r="Q91"/>
  <c r="B403"/>
  <c r="H19" s="1"/>
  <c r="F19" s="1"/>
  <c r="W101"/>
  <c r="W91" s="1"/>
  <c r="C103"/>
  <c r="B107"/>
  <c r="K107"/>
  <c r="B365" s="1"/>
  <c r="H3" s="1"/>
  <c r="F3" s="1"/>
  <c r="M109"/>
  <c r="C112"/>
  <c r="T114"/>
  <c r="S121"/>
  <c r="S107" s="1"/>
  <c r="B138"/>
  <c r="Y143"/>
  <c r="Y138" s="1"/>
  <c r="C144"/>
  <c r="B149"/>
  <c r="K149"/>
  <c r="M149"/>
  <c r="N153"/>
  <c r="B168"/>
  <c r="B393"/>
  <c r="H34" s="1"/>
  <c r="F34" s="1"/>
  <c r="N189"/>
  <c r="C192"/>
  <c r="C193"/>
  <c r="B392"/>
  <c r="Y199"/>
  <c r="Y187" s="1"/>
  <c r="M221"/>
  <c r="C227"/>
  <c r="N228"/>
  <c r="N221" s="1"/>
  <c r="L235"/>
  <c r="L233" s="1"/>
  <c r="O240"/>
  <c r="O233" s="1"/>
  <c r="Q249"/>
  <c r="T254"/>
  <c r="O255"/>
  <c r="O249" s="1"/>
  <c r="W257"/>
  <c r="W249" s="1"/>
  <c r="V258"/>
  <c r="S259"/>
  <c r="L262"/>
  <c r="P262"/>
  <c r="C263"/>
  <c r="Q266"/>
  <c r="C268"/>
  <c r="N272"/>
  <c r="C278"/>
  <c r="Q286"/>
  <c r="Q283" s="1"/>
  <c r="F370" s="1"/>
  <c r="H304" s="1"/>
  <c r="F304" s="1"/>
  <c r="R286"/>
  <c r="R283" s="1"/>
  <c r="C337"/>
  <c r="L63"/>
  <c r="C63" s="1"/>
  <c r="K81"/>
  <c r="K85"/>
  <c r="C85" s="1"/>
  <c r="P103"/>
  <c r="P91" s="1"/>
  <c r="M111"/>
  <c r="C111" s="1"/>
  <c r="Q112"/>
  <c r="Q107" s="1"/>
  <c r="B406" s="1"/>
  <c r="H22" s="1"/>
  <c r="F22" s="1"/>
  <c r="N140"/>
  <c r="N138" s="1"/>
  <c r="R141"/>
  <c r="R138" s="1"/>
  <c r="I150"/>
  <c r="J175"/>
  <c r="C175" s="1"/>
  <c r="N190"/>
  <c r="C190" s="1"/>
  <c r="M191"/>
  <c r="C191" s="1"/>
  <c r="S196"/>
  <c r="C196" s="1"/>
  <c r="J198"/>
  <c r="C198" s="1"/>
  <c r="T198"/>
  <c r="T187" s="1"/>
  <c r="J223"/>
  <c r="J224"/>
  <c r="C224" s="1"/>
  <c r="J225"/>
  <c r="C225" s="1"/>
  <c r="J226"/>
  <c r="C226" s="1"/>
  <c r="J227"/>
  <c r="J229"/>
  <c r="C229" s="1"/>
  <c r="K230"/>
  <c r="C230" s="1"/>
  <c r="O230"/>
  <c r="J231"/>
  <c r="C231" s="1"/>
  <c r="J250"/>
  <c r="J249" s="1"/>
  <c r="L250"/>
  <c r="L249" s="1"/>
  <c r="N250"/>
  <c r="N249" s="1"/>
  <c r="P250"/>
  <c r="P249" s="1"/>
  <c r="K252"/>
  <c r="K249" s="1"/>
  <c r="N263"/>
  <c r="N261" s="1"/>
  <c r="L265"/>
  <c r="C265" s="1"/>
  <c r="Q265"/>
  <c r="N267"/>
  <c r="C267" s="1"/>
  <c r="O268"/>
  <c r="U269"/>
  <c r="C269" s="1"/>
  <c r="O270"/>
  <c r="S276"/>
  <c r="S272" s="1"/>
  <c r="R277"/>
  <c r="R272" s="1"/>
  <c r="P279"/>
  <c r="W279"/>
  <c r="W272" s="1"/>
  <c r="J280"/>
  <c r="L280"/>
  <c r="X280"/>
  <c r="X272" s="1"/>
  <c r="J281"/>
  <c r="C281" s="1"/>
  <c r="L285"/>
  <c r="N285"/>
  <c r="J286"/>
  <c r="J283" s="1"/>
  <c r="O286"/>
  <c r="AB335"/>
  <c r="F397" s="1"/>
  <c r="H345" s="1"/>
  <c r="F345" s="1"/>
  <c r="M270"/>
  <c r="C270" s="1"/>
  <c r="P272"/>
  <c r="J273"/>
  <c r="L273"/>
  <c r="L272" s="1"/>
  <c r="P277"/>
  <c r="C277" s="1"/>
  <c r="J279"/>
  <c r="C279" s="1"/>
  <c r="I280"/>
  <c r="K280"/>
  <c r="K272" s="1"/>
  <c r="K285"/>
  <c r="C285" s="1"/>
  <c r="I286"/>
  <c r="K286"/>
  <c r="P286"/>
  <c r="P283" s="1"/>
  <c r="F371"/>
  <c r="H305" s="1"/>
  <c r="F305" s="1"/>
  <c r="C329"/>
  <c r="M287"/>
  <c r="C287" s="1"/>
  <c r="J288"/>
  <c r="M288"/>
  <c r="O288"/>
  <c r="T288"/>
  <c r="T283" s="1"/>
  <c r="J289"/>
  <c r="O289"/>
  <c r="I290"/>
  <c r="O290"/>
  <c r="W290"/>
  <c r="W283" s="1"/>
  <c r="F410" s="1"/>
  <c r="H38" s="1"/>
  <c r="F38" s="1"/>
  <c r="J291"/>
  <c r="O291"/>
  <c r="J292"/>
  <c r="X292"/>
  <c r="X283" s="1"/>
  <c r="L293"/>
  <c r="Y293"/>
  <c r="Y283" s="1"/>
  <c r="AA293"/>
  <c r="AA283" s="1"/>
  <c r="J302"/>
  <c r="I303"/>
  <c r="C303" s="1"/>
  <c r="L303"/>
  <c r="K304"/>
  <c r="M304"/>
  <c r="O304"/>
  <c r="Q304"/>
  <c r="K305"/>
  <c r="M305"/>
  <c r="Q305"/>
  <c r="S305"/>
  <c r="S301" s="1"/>
  <c r="I306"/>
  <c r="O306"/>
  <c r="R306"/>
  <c r="R301" s="1"/>
  <c r="F375" s="1"/>
  <c r="H153" s="1"/>
  <c r="F153" s="1"/>
  <c r="I307"/>
  <c r="T307"/>
  <c r="T301" s="1"/>
  <c r="F387" s="1"/>
  <c r="H160" s="1"/>
  <c r="F160" s="1"/>
  <c r="L308"/>
  <c r="P308"/>
  <c r="V308"/>
  <c r="W309"/>
  <c r="W301" s="1"/>
  <c r="F372" s="1"/>
  <c r="H306" s="1"/>
  <c r="F306" s="1"/>
  <c r="Y309"/>
  <c r="O310"/>
  <c r="Z310"/>
  <c r="Z301" s="1"/>
  <c r="L311"/>
  <c r="V311"/>
  <c r="I312"/>
  <c r="C312" s="1"/>
  <c r="Y312"/>
  <c r="I313"/>
  <c r="V313"/>
  <c r="AB313"/>
  <c r="AB301" s="1"/>
  <c r="M314"/>
  <c r="P314"/>
  <c r="C314" s="1"/>
  <c r="I316"/>
  <c r="X316"/>
  <c r="X301" s="1"/>
  <c r="I317"/>
  <c r="O317"/>
  <c r="R317"/>
  <c r="J320"/>
  <c r="K321"/>
  <c r="M321"/>
  <c r="M319" s="1"/>
  <c r="N322"/>
  <c r="P322"/>
  <c r="P319" s="1"/>
  <c r="F403" s="1"/>
  <c r="H315" s="1"/>
  <c r="F315" s="1"/>
  <c r="I323"/>
  <c r="R323"/>
  <c r="R319" s="1"/>
  <c r="F396" s="1"/>
  <c r="H328" s="1"/>
  <c r="F328" s="1"/>
  <c r="T323"/>
  <c r="N324"/>
  <c r="C324" s="1"/>
  <c r="V324"/>
  <c r="V319" s="1"/>
  <c r="B373" s="1"/>
  <c r="H296" s="1"/>
  <c r="F296" s="1"/>
  <c r="L325"/>
  <c r="L319" s="1"/>
  <c r="T325"/>
  <c r="J326"/>
  <c r="C326" s="1"/>
  <c r="L326"/>
  <c r="L327"/>
  <c r="C327" s="1"/>
  <c r="N328"/>
  <c r="X328"/>
  <c r="X319" s="1"/>
  <c r="B390" s="1"/>
  <c r="J329"/>
  <c r="J330"/>
  <c r="L330"/>
  <c r="Y330"/>
  <c r="Y319" s="1"/>
  <c r="W331"/>
  <c r="W319" s="1"/>
  <c r="AA331"/>
  <c r="AA319" s="1"/>
  <c r="AC331"/>
  <c r="AC319" s="1"/>
  <c r="N332"/>
  <c r="C332" s="1"/>
  <c r="AD332"/>
  <c r="AD319" s="1"/>
  <c r="B395" s="1"/>
  <c r="H299" s="1"/>
  <c r="F299" s="1"/>
  <c r="L333"/>
  <c r="J336"/>
  <c r="J338"/>
  <c r="L338"/>
  <c r="L335" s="1"/>
  <c r="N338"/>
  <c r="K339"/>
  <c r="C339" s="1"/>
  <c r="O339"/>
  <c r="Q339"/>
  <c r="S339"/>
  <c r="U339"/>
  <c r="W339"/>
  <c r="W335" s="1"/>
  <c r="N340"/>
  <c r="P340"/>
  <c r="C340" s="1"/>
  <c r="R340"/>
  <c r="T340"/>
  <c r="K341"/>
  <c r="C341" s="1"/>
  <c r="O341"/>
  <c r="Q341"/>
  <c r="S341"/>
  <c r="V341"/>
  <c r="V335" s="1"/>
  <c r="F400" s="1"/>
  <c r="H163" s="1"/>
  <c r="F163" s="1"/>
  <c r="K342"/>
  <c r="Z342"/>
  <c r="Z335" s="1"/>
  <c r="B371" s="1"/>
  <c r="H179" s="1"/>
  <c r="F179" s="1"/>
  <c r="I343"/>
  <c r="I335" s="1"/>
  <c r="F365" s="1"/>
  <c r="H151" s="1"/>
  <c r="F151" s="1"/>
  <c r="K343"/>
  <c r="O343"/>
  <c r="S343"/>
  <c r="AC343"/>
  <c r="K344"/>
  <c r="C344" s="1"/>
  <c r="O344"/>
  <c r="R344"/>
  <c r="I346"/>
  <c r="C346" s="1"/>
  <c r="P346"/>
  <c r="J347"/>
  <c r="N347"/>
  <c r="Q347"/>
  <c r="S347"/>
  <c r="U347"/>
  <c r="J348"/>
  <c r="N348"/>
  <c r="P348"/>
  <c r="R348"/>
  <c r="T348"/>
  <c r="X348"/>
  <c r="X335" s="1"/>
  <c r="F407" s="1"/>
  <c r="H244" s="1"/>
  <c r="F244" s="1"/>
  <c r="I288"/>
  <c r="K288"/>
  <c r="N288"/>
  <c r="I289"/>
  <c r="C289" s="1"/>
  <c r="M289"/>
  <c r="J290"/>
  <c r="I291"/>
  <c r="I292"/>
  <c r="C292" s="1"/>
  <c r="J293"/>
  <c r="U293"/>
  <c r="U283" s="1"/>
  <c r="F384" s="1"/>
  <c r="H157" s="1"/>
  <c r="F157" s="1"/>
  <c r="L304"/>
  <c r="N304"/>
  <c r="N301" s="1"/>
  <c r="B391" s="1"/>
  <c r="H211" s="1"/>
  <c r="F211" s="1"/>
  <c r="P304"/>
  <c r="I305"/>
  <c r="L305"/>
  <c r="P305"/>
  <c r="M306"/>
  <c r="J307"/>
  <c r="I308"/>
  <c r="O308"/>
  <c r="I309"/>
  <c r="I310"/>
  <c r="C310" s="1"/>
  <c r="I311"/>
  <c r="O311"/>
  <c r="M312"/>
  <c r="O313"/>
  <c r="M316"/>
  <c r="M317"/>
  <c r="J321"/>
  <c r="O322"/>
  <c r="O319" s="1"/>
  <c r="B394" s="1"/>
  <c r="H298" s="1"/>
  <c r="F298" s="1"/>
  <c r="J323"/>
  <c r="K325"/>
  <c r="C325" s="1"/>
  <c r="R325"/>
  <c r="I330"/>
  <c r="C330" s="1"/>
  <c r="K330"/>
  <c r="S331"/>
  <c r="C331" s="1"/>
  <c r="Z331"/>
  <c r="Z319" s="1"/>
  <c r="J333"/>
  <c r="C333" s="1"/>
  <c r="K338"/>
  <c r="K335" s="1"/>
  <c r="P339"/>
  <c r="P335" s="1"/>
  <c r="F405" s="1"/>
  <c r="H165" s="1"/>
  <c r="F165" s="1"/>
  <c r="R339"/>
  <c r="T339"/>
  <c r="T335" s="1"/>
  <c r="F378" s="1"/>
  <c r="H337" s="1"/>
  <c r="F337" s="1"/>
  <c r="J342"/>
  <c r="Y342"/>
  <c r="Y335" s="1"/>
  <c r="J343"/>
  <c r="N343"/>
  <c r="R343"/>
  <c r="K348"/>
  <c r="O348"/>
  <c r="Q348"/>
  <c r="S348"/>
  <c r="C24" i="5"/>
  <c r="I23"/>
  <c r="C28"/>
  <c r="L23"/>
  <c r="C32"/>
  <c r="M23"/>
  <c r="B389" s="1"/>
  <c r="H31" s="1"/>
  <c r="F31" s="1"/>
  <c r="P35"/>
  <c r="B361" s="1"/>
  <c r="H4" s="1"/>
  <c r="F4" s="1"/>
  <c r="I47"/>
  <c r="J117"/>
  <c r="C152"/>
  <c r="C154"/>
  <c r="R143"/>
  <c r="B376" s="1"/>
  <c r="H179" s="1"/>
  <c r="F179" s="1"/>
  <c r="I162"/>
  <c r="C44"/>
  <c r="C55"/>
  <c r="C62"/>
  <c r="C63"/>
  <c r="C86"/>
  <c r="C87"/>
  <c r="C88"/>
  <c r="C89"/>
  <c r="C90"/>
  <c r="C91"/>
  <c r="C92"/>
  <c r="C93"/>
  <c r="C94"/>
  <c r="C98"/>
  <c r="C99"/>
  <c r="K101"/>
  <c r="N101"/>
  <c r="C107"/>
  <c r="C122"/>
  <c r="C123"/>
  <c r="C124"/>
  <c r="C125"/>
  <c r="C126"/>
  <c r="C127"/>
  <c r="C128"/>
  <c r="C129"/>
  <c r="C130"/>
  <c r="I59"/>
  <c r="I117"/>
  <c r="C149"/>
  <c r="P143"/>
  <c r="M143"/>
  <c r="T143"/>
  <c r="V143"/>
  <c r="X143"/>
  <c r="C198"/>
  <c r="I195"/>
  <c r="J16"/>
  <c r="J2" s="1"/>
  <c r="J27"/>
  <c r="I36"/>
  <c r="K36"/>
  <c r="J37"/>
  <c r="L37"/>
  <c r="J38"/>
  <c r="O38"/>
  <c r="N39"/>
  <c r="N35" s="1"/>
  <c r="K41"/>
  <c r="O41"/>
  <c r="R41"/>
  <c r="R35" s="1"/>
  <c r="K42"/>
  <c r="M42"/>
  <c r="M35" s="1"/>
  <c r="B380" s="1"/>
  <c r="H13" s="1"/>
  <c r="F13" s="1"/>
  <c r="K43"/>
  <c r="Q43"/>
  <c r="Q35" s="1"/>
  <c r="T43"/>
  <c r="T35" s="1"/>
  <c r="K45"/>
  <c r="V45"/>
  <c r="V35" s="1"/>
  <c r="J48"/>
  <c r="J47" s="1"/>
  <c r="K49"/>
  <c r="K47" s="1"/>
  <c r="F379" s="1"/>
  <c r="H165" s="1"/>
  <c r="F165" s="1"/>
  <c r="L50"/>
  <c r="M51"/>
  <c r="C51" s="1"/>
  <c r="N52"/>
  <c r="N47" s="1"/>
  <c r="F400" s="1"/>
  <c r="H170" s="1"/>
  <c r="F170" s="1"/>
  <c r="O53"/>
  <c r="O54"/>
  <c r="J60"/>
  <c r="L61"/>
  <c r="L59" s="1"/>
  <c r="N61"/>
  <c r="P61"/>
  <c r="P59" s="1"/>
  <c r="S64"/>
  <c r="S59" s="1"/>
  <c r="Q65"/>
  <c r="N66"/>
  <c r="C66" s="1"/>
  <c r="Q67"/>
  <c r="C67" s="1"/>
  <c r="Q68"/>
  <c r="C68" s="1"/>
  <c r="N69"/>
  <c r="Q69"/>
  <c r="U69"/>
  <c r="U59" s="1"/>
  <c r="M70"/>
  <c r="V70"/>
  <c r="V59" s="1"/>
  <c r="L74"/>
  <c r="L72" s="1"/>
  <c r="Q76"/>
  <c r="Q72" s="1"/>
  <c r="B393" s="1"/>
  <c r="H14" s="1"/>
  <c r="F14" s="1"/>
  <c r="K77"/>
  <c r="S77"/>
  <c r="S72" s="1"/>
  <c r="U80"/>
  <c r="U81"/>
  <c r="C81" s="1"/>
  <c r="T82"/>
  <c r="C82" s="1"/>
  <c r="T83"/>
  <c r="P95"/>
  <c r="W95"/>
  <c r="W85" s="1"/>
  <c r="Y95"/>
  <c r="Y85" s="1"/>
  <c r="N96"/>
  <c r="N85" s="1"/>
  <c r="J103"/>
  <c r="M103"/>
  <c r="L104"/>
  <c r="L101" s="1"/>
  <c r="J108"/>
  <c r="T108"/>
  <c r="T101" s="1"/>
  <c r="J109"/>
  <c r="J111"/>
  <c r="J113"/>
  <c r="C113" s="1"/>
  <c r="Q114"/>
  <c r="C114" s="1"/>
  <c r="J115"/>
  <c r="S115"/>
  <c r="S101" s="1"/>
  <c r="K118"/>
  <c r="K117" s="1"/>
  <c r="L119"/>
  <c r="L117" s="1"/>
  <c r="B372" s="1"/>
  <c r="H10" s="1"/>
  <c r="F10" s="1"/>
  <c r="M120"/>
  <c r="M117" s="1"/>
  <c r="N121"/>
  <c r="N117" s="1"/>
  <c r="J133"/>
  <c r="J132" s="1"/>
  <c r="K134"/>
  <c r="O134"/>
  <c r="O132" s="1"/>
  <c r="Q135"/>
  <c r="S135"/>
  <c r="S132" s="1"/>
  <c r="K136"/>
  <c r="V136"/>
  <c r="V132" s="1"/>
  <c r="W137"/>
  <c r="W132" s="1"/>
  <c r="K138"/>
  <c r="AB138"/>
  <c r="AB132" s="1"/>
  <c r="I141"/>
  <c r="K141"/>
  <c r="K140" s="1"/>
  <c r="J144"/>
  <c r="J143" s="1"/>
  <c r="L146"/>
  <c r="L143" s="1"/>
  <c r="B357" s="1"/>
  <c r="H177" s="1"/>
  <c r="F177" s="1"/>
  <c r="K147"/>
  <c r="C147" s="1"/>
  <c r="Q150"/>
  <c r="Q143" s="1"/>
  <c r="O153"/>
  <c r="O143" s="1"/>
  <c r="U155"/>
  <c r="U143" s="1"/>
  <c r="W157"/>
  <c r="W143" s="1"/>
  <c r="Y160"/>
  <c r="Y143" s="1"/>
  <c r="N162"/>
  <c r="J163"/>
  <c r="J164"/>
  <c r="C164" s="1"/>
  <c r="C210"/>
  <c r="C211"/>
  <c r="M213"/>
  <c r="C226"/>
  <c r="C234"/>
  <c r="C235"/>
  <c r="I16"/>
  <c r="M17"/>
  <c r="M2" s="1"/>
  <c r="J36"/>
  <c r="K37"/>
  <c r="J39"/>
  <c r="C39" s="1"/>
  <c r="K40"/>
  <c r="C40" s="1"/>
  <c r="J41"/>
  <c r="L41"/>
  <c r="J42"/>
  <c r="C42" s="1"/>
  <c r="J43"/>
  <c r="L43"/>
  <c r="S43"/>
  <c r="S35" s="1"/>
  <c r="J45"/>
  <c r="C45" s="1"/>
  <c r="M54"/>
  <c r="C54" s="1"/>
  <c r="O56"/>
  <c r="C56" s="1"/>
  <c r="L57"/>
  <c r="C57" s="1"/>
  <c r="K61"/>
  <c r="M61"/>
  <c r="O61"/>
  <c r="J69"/>
  <c r="O69"/>
  <c r="J70"/>
  <c r="N70"/>
  <c r="J74"/>
  <c r="K75"/>
  <c r="J77"/>
  <c r="R77"/>
  <c r="R72" s="1"/>
  <c r="K79"/>
  <c r="K85"/>
  <c r="M85"/>
  <c r="B394"/>
  <c r="H15" s="1"/>
  <c r="F15" s="1"/>
  <c r="J95"/>
  <c r="V95"/>
  <c r="V85" s="1"/>
  <c r="I96"/>
  <c r="C96" s="1"/>
  <c r="P97"/>
  <c r="P85" s="1"/>
  <c r="I103"/>
  <c r="I104"/>
  <c r="C104" s="1"/>
  <c r="M105"/>
  <c r="C105" s="1"/>
  <c r="Q106"/>
  <c r="Q101" s="1"/>
  <c r="B397" s="1"/>
  <c r="H18" s="1"/>
  <c r="F18" s="1"/>
  <c r="I108"/>
  <c r="C108" s="1"/>
  <c r="I109"/>
  <c r="C109" s="1"/>
  <c r="I111"/>
  <c r="C111" s="1"/>
  <c r="I115"/>
  <c r="C115" s="1"/>
  <c r="N134"/>
  <c r="N132" s="1"/>
  <c r="R135"/>
  <c r="R132" s="1"/>
  <c r="I144"/>
  <c r="B378"/>
  <c r="H12" s="1"/>
  <c r="F12" s="1"/>
  <c r="C207"/>
  <c r="W282"/>
  <c r="W275" s="1"/>
  <c r="O282"/>
  <c r="I282"/>
  <c r="V299"/>
  <c r="P299"/>
  <c r="L299"/>
  <c r="J165"/>
  <c r="C165" s="1"/>
  <c r="O167"/>
  <c r="O162" s="1"/>
  <c r="B384" s="1"/>
  <c r="H30" s="1"/>
  <c r="F30" s="1"/>
  <c r="J168"/>
  <c r="C168" s="1"/>
  <c r="Q169"/>
  <c r="Q162" s="1"/>
  <c r="S170"/>
  <c r="S162" s="1"/>
  <c r="B398" s="1"/>
  <c r="J182"/>
  <c r="L183"/>
  <c r="N183"/>
  <c r="K184"/>
  <c r="P184"/>
  <c r="K185"/>
  <c r="P185"/>
  <c r="I186"/>
  <c r="C186" s="1"/>
  <c r="L187"/>
  <c r="T187"/>
  <c r="I190"/>
  <c r="T190"/>
  <c r="J191"/>
  <c r="C191" s="1"/>
  <c r="I192"/>
  <c r="S192"/>
  <c r="V192"/>
  <c r="V181" s="1"/>
  <c r="X192"/>
  <c r="X181" s="1"/>
  <c r="B383" s="1"/>
  <c r="H13" i="4" s="1"/>
  <c r="F13" s="1"/>
  <c r="L193" i="5"/>
  <c r="C193" s="1"/>
  <c r="I214"/>
  <c r="I215"/>
  <c r="K215"/>
  <c r="I216"/>
  <c r="K216"/>
  <c r="I217"/>
  <c r="K217"/>
  <c r="I218"/>
  <c r="K218"/>
  <c r="I219"/>
  <c r="K219"/>
  <c r="N219"/>
  <c r="J220"/>
  <c r="C220" s="1"/>
  <c r="I221"/>
  <c r="K221"/>
  <c r="J222"/>
  <c r="N222"/>
  <c r="P222"/>
  <c r="P213" s="1"/>
  <c r="I223"/>
  <c r="K223"/>
  <c r="N223"/>
  <c r="J227"/>
  <c r="C227" s="1"/>
  <c r="J229"/>
  <c r="M229"/>
  <c r="I231"/>
  <c r="K231"/>
  <c r="K232"/>
  <c r="C232" s="1"/>
  <c r="M233"/>
  <c r="P233"/>
  <c r="P225" s="1"/>
  <c r="K236"/>
  <c r="C236" s="1"/>
  <c r="I242"/>
  <c r="K242"/>
  <c r="M242"/>
  <c r="M241" s="1"/>
  <c r="O242"/>
  <c r="Q242"/>
  <c r="S242"/>
  <c r="S243"/>
  <c r="C243" s="1"/>
  <c r="I244"/>
  <c r="S244"/>
  <c r="L245"/>
  <c r="N245"/>
  <c r="Q246"/>
  <c r="T246"/>
  <c r="T241" s="1"/>
  <c r="L247"/>
  <c r="O247"/>
  <c r="S247"/>
  <c r="I248"/>
  <c r="S248"/>
  <c r="K249"/>
  <c r="W249"/>
  <c r="W241" s="1"/>
  <c r="K250"/>
  <c r="V250"/>
  <c r="V241" s="1"/>
  <c r="K251"/>
  <c r="S251"/>
  <c r="J254"/>
  <c r="J253" s="1"/>
  <c r="L254"/>
  <c r="N254"/>
  <c r="P254"/>
  <c r="I255"/>
  <c r="O255"/>
  <c r="N256"/>
  <c r="C256" s="1"/>
  <c r="K257"/>
  <c r="O257"/>
  <c r="R257"/>
  <c r="T257"/>
  <c r="T253" s="1"/>
  <c r="O258"/>
  <c r="Q258"/>
  <c r="S258"/>
  <c r="S253" s="1"/>
  <c r="I259"/>
  <c r="O259"/>
  <c r="M260"/>
  <c r="Q260"/>
  <c r="M261"/>
  <c r="C261" s="1"/>
  <c r="M262"/>
  <c r="U262"/>
  <c r="U253" s="1"/>
  <c r="J265"/>
  <c r="L265"/>
  <c r="N265"/>
  <c r="O266"/>
  <c r="O264" s="1"/>
  <c r="Q267"/>
  <c r="L268"/>
  <c r="C268" s="1"/>
  <c r="P269"/>
  <c r="T269"/>
  <c r="T264" s="1"/>
  <c r="U270"/>
  <c r="J271"/>
  <c r="Q271"/>
  <c r="I272"/>
  <c r="K272"/>
  <c r="N272"/>
  <c r="I273"/>
  <c r="C273" s="1"/>
  <c r="K277"/>
  <c r="M277"/>
  <c r="I278"/>
  <c r="K278"/>
  <c r="P278"/>
  <c r="P275" s="1"/>
  <c r="V282"/>
  <c r="V275" s="1"/>
  <c r="B292"/>
  <c r="I296"/>
  <c r="O299"/>
  <c r="B385"/>
  <c r="H289" s="1"/>
  <c r="F289" s="1"/>
  <c r="AB326"/>
  <c r="F388" s="1"/>
  <c r="H336" s="1"/>
  <c r="F336" s="1"/>
  <c r="C293"/>
  <c r="S296"/>
  <c r="S292" s="1"/>
  <c r="Q296"/>
  <c r="Q292" s="1"/>
  <c r="M296"/>
  <c r="K296"/>
  <c r="Y303"/>
  <c r="Y292" s="1"/>
  <c r="I303"/>
  <c r="AB304"/>
  <c r="AB292" s="1"/>
  <c r="V304"/>
  <c r="I304"/>
  <c r="X307"/>
  <c r="X292" s="1"/>
  <c r="I307"/>
  <c r="R308"/>
  <c r="O308"/>
  <c r="I308"/>
  <c r="C328"/>
  <c r="J169"/>
  <c r="C169" s="1"/>
  <c r="K183"/>
  <c r="M183"/>
  <c r="N184"/>
  <c r="M185"/>
  <c r="S190"/>
  <c r="S181" s="1"/>
  <c r="J192"/>
  <c r="T192"/>
  <c r="J215"/>
  <c r="J216"/>
  <c r="J217"/>
  <c r="J218"/>
  <c r="J219"/>
  <c r="J221"/>
  <c r="K222"/>
  <c r="O222"/>
  <c r="O213" s="1"/>
  <c r="J223"/>
  <c r="J242"/>
  <c r="J241" s="1"/>
  <c r="L242"/>
  <c r="L241" s="1"/>
  <c r="N242"/>
  <c r="P242"/>
  <c r="P241" s="1"/>
  <c r="K244"/>
  <c r="K246"/>
  <c r="C246" s="1"/>
  <c r="I247"/>
  <c r="N247"/>
  <c r="R247"/>
  <c r="R241" s="1"/>
  <c r="I254"/>
  <c r="K254"/>
  <c r="M254"/>
  <c r="O254"/>
  <c r="N255"/>
  <c r="L257"/>
  <c r="Q257"/>
  <c r="Q253" s="1"/>
  <c r="M258"/>
  <c r="P258"/>
  <c r="R258"/>
  <c r="N259"/>
  <c r="O260"/>
  <c r="I265"/>
  <c r="K265"/>
  <c r="P267"/>
  <c r="P271"/>
  <c r="J272"/>
  <c r="L272"/>
  <c r="L277"/>
  <c r="J278"/>
  <c r="O278"/>
  <c r="Q278"/>
  <c r="Q275" s="1"/>
  <c r="F378"/>
  <c r="H154" s="1"/>
  <c r="F154" s="1"/>
  <c r="L296"/>
  <c r="R296"/>
  <c r="AA303"/>
  <c r="AA292" s="1"/>
  <c r="F362" s="1"/>
  <c r="H296" s="1"/>
  <c r="F296" s="1"/>
  <c r="Z304"/>
  <c r="Z292" s="1"/>
  <c r="F355" s="1"/>
  <c r="H144" s="1"/>
  <c r="F144" s="1"/>
  <c r="AC307"/>
  <c r="AC292" s="1"/>
  <c r="F361" s="1"/>
  <c r="H295" s="1"/>
  <c r="F295" s="1"/>
  <c r="P308"/>
  <c r="F394"/>
  <c r="H306" s="1"/>
  <c r="F306" s="1"/>
  <c r="J280"/>
  <c r="M280"/>
  <c r="O280"/>
  <c r="J281"/>
  <c r="C281" s="1"/>
  <c r="J283"/>
  <c r="C283" s="1"/>
  <c r="J284"/>
  <c r="C284" s="1"/>
  <c r="L285"/>
  <c r="Y285"/>
  <c r="Y275" s="1"/>
  <c r="B382" s="1"/>
  <c r="H203" s="1"/>
  <c r="F203" s="1"/>
  <c r="I294"/>
  <c r="C294" s="1"/>
  <c r="K295"/>
  <c r="M295"/>
  <c r="O295"/>
  <c r="I297"/>
  <c r="O297"/>
  <c r="I298"/>
  <c r="C298" s="1"/>
  <c r="W300"/>
  <c r="W292" s="1"/>
  <c r="F363" s="1"/>
  <c r="H297" s="1"/>
  <c r="F297" s="1"/>
  <c r="O301"/>
  <c r="C301" s="1"/>
  <c r="L302"/>
  <c r="C302" s="1"/>
  <c r="M305"/>
  <c r="C305" s="1"/>
  <c r="K312"/>
  <c r="N313"/>
  <c r="R314"/>
  <c r="T314"/>
  <c r="N315"/>
  <c r="V315"/>
  <c r="V310" s="1"/>
  <c r="B364" s="1"/>
  <c r="H288" s="1"/>
  <c r="F288" s="1"/>
  <c r="L316"/>
  <c r="T316"/>
  <c r="J317"/>
  <c r="L317"/>
  <c r="L318"/>
  <c r="C318" s="1"/>
  <c r="N319"/>
  <c r="X319"/>
  <c r="X310" s="1"/>
  <c r="B381" s="1"/>
  <c r="J320"/>
  <c r="C320" s="1"/>
  <c r="J321"/>
  <c r="L321"/>
  <c r="Y321"/>
  <c r="Y310" s="1"/>
  <c r="W322"/>
  <c r="W310" s="1"/>
  <c r="AA322"/>
  <c r="AA310" s="1"/>
  <c r="AC322"/>
  <c r="AC310" s="1"/>
  <c r="N323"/>
  <c r="AD323"/>
  <c r="AD310" s="1"/>
  <c r="B386" s="1"/>
  <c r="H290" s="1"/>
  <c r="F290" s="1"/>
  <c r="L324"/>
  <c r="J329"/>
  <c r="L329"/>
  <c r="L326" s="1"/>
  <c r="K330"/>
  <c r="O330"/>
  <c r="Q330"/>
  <c r="S330"/>
  <c r="U330"/>
  <c r="N331"/>
  <c r="P331"/>
  <c r="R331"/>
  <c r="T331"/>
  <c r="K332"/>
  <c r="O332"/>
  <c r="Q332"/>
  <c r="S332"/>
  <c r="K333"/>
  <c r="Z333"/>
  <c r="Z326" s="1"/>
  <c r="I334"/>
  <c r="K334"/>
  <c r="O334"/>
  <c r="S334"/>
  <c r="AC334"/>
  <c r="AC326" s="1"/>
  <c r="K335"/>
  <c r="O335"/>
  <c r="R335"/>
  <c r="I337"/>
  <c r="P337"/>
  <c r="J338"/>
  <c r="N338"/>
  <c r="Q338"/>
  <c r="S338"/>
  <c r="U338"/>
  <c r="J339"/>
  <c r="N339"/>
  <c r="P339"/>
  <c r="R339"/>
  <c r="T339"/>
  <c r="X339"/>
  <c r="X326" s="1"/>
  <c r="F398" s="1"/>
  <c r="H236" s="1"/>
  <c r="F236" s="1"/>
  <c r="J314"/>
  <c r="K316"/>
  <c r="R316"/>
  <c r="I321"/>
  <c r="K321"/>
  <c r="S322"/>
  <c r="Z322"/>
  <c r="Z310" s="1"/>
  <c r="J324"/>
  <c r="C324" s="1"/>
  <c r="J333"/>
  <c r="Y333"/>
  <c r="Y326" s="1"/>
  <c r="J334"/>
  <c r="N334"/>
  <c r="R334"/>
  <c r="K339"/>
  <c r="O339"/>
  <c r="Q339"/>
  <c r="S339"/>
  <c r="C24" i="4"/>
  <c r="I23"/>
  <c r="C176"/>
  <c r="P35"/>
  <c r="L42"/>
  <c r="J42"/>
  <c r="U43"/>
  <c r="U35" s="1"/>
  <c r="S43"/>
  <c r="S35" s="1"/>
  <c r="L43"/>
  <c r="J43"/>
  <c r="P54"/>
  <c r="M54"/>
  <c r="T69"/>
  <c r="T59" s="1"/>
  <c r="O69"/>
  <c r="J69"/>
  <c r="M74"/>
  <c r="M72" s="1"/>
  <c r="J74"/>
  <c r="C88"/>
  <c r="O85"/>
  <c r="B370" s="1"/>
  <c r="M227"/>
  <c r="J227"/>
  <c r="K227"/>
  <c r="C227" s="1"/>
  <c r="J233"/>
  <c r="N233"/>
  <c r="O17"/>
  <c r="O2" s="1"/>
  <c r="K26"/>
  <c r="K23" s="1"/>
  <c r="C27"/>
  <c r="C28"/>
  <c r="C32"/>
  <c r="M47"/>
  <c r="F392" s="1"/>
  <c r="H168" s="1"/>
  <c r="F168" s="1"/>
  <c r="Q69"/>
  <c r="F379"/>
  <c r="H165" s="1"/>
  <c r="F165" s="1"/>
  <c r="O39"/>
  <c r="J39"/>
  <c r="L45"/>
  <c r="J45"/>
  <c r="T77"/>
  <c r="R77"/>
  <c r="R72" s="1"/>
  <c r="J77"/>
  <c r="C86"/>
  <c r="K85"/>
  <c r="Q96"/>
  <c r="I96"/>
  <c r="M133"/>
  <c r="M132" s="1"/>
  <c r="K133"/>
  <c r="K132" s="1"/>
  <c r="I133"/>
  <c r="I132" s="1"/>
  <c r="C141"/>
  <c r="C140" s="1"/>
  <c r="T188"/>
  <c r="I188"/>
  <c r="C199"/>
  <c r="I195"/>
  <c r="M231"/>
  <c r="J231"/>
  <c r="K231"/>
  <c r="I237"/>
  <c r="J237"/>
  <c r="U246"/>
  <c r="U240" s="1"/>
  <c r="R246"/>
  <c r="R240" s="1"/>
  <c r="N246"/>
  <c r="I246"/>
  <c r="S246"/>
  <c r="L246"/>
  <c r="V248"/>
  <c r="V240" s="1"/>
  <c r="I248"/>
  <c r="K248"/>
  <c r="L250"/>
  <c r="I250"/>
  <c r="K250"/>
  <c r="J278"/>
  <c r="M278"/>
  <c r="L317"/>
  <c r="J317"/>
  <c r="K317"/>
  <c r="C328"/>
  <c r="Z333"/>
  <c r="Z326" s="1"/>
  <c r="K333"/>
  <c r="AA333"/>
  <c r="AA326" s="1"/>
  <c r="J333"/>
  <c r="C333" s="1"/>
  <c r="Y333"/>
  <c r="Y326" s="1"/>
  <c r="Q41"/>
  <c r="L41"/>
  <c r="J41"/>
  <c r="Q61"/>
  <c r="O61"/>
  <c r="M61"/>
  <c r="M59" s="1"/>
  <c r="K61"/>
  <c r="W70"/>
  <c r="W59" s="1"/>
  <c r="B355" s="1"/>
  <c r="N70"/>
  <c r="J70"/>
  <c r="X95"/>
  <c r="X85" s="1"/>
  <c r="V95"/>
  <c r="V85" s="1"/>
  <c r="J95"/>
  <c r="K103"/>
  <c r="I103"/>
  <c r="N104"/>
  <c r="I104"/>
  <c r="M108"/>
  <c r="I108"/>
  <c r="T109"/>
  <c r="I109"/>
  <c r="Q111"/>
  <c r="I111"/>
  <c r="M115"/>
  <c r="I115"/>
  <c r="Z137"/>
  <c r="Z132" s="1"/>
  <c r="X137"/>
  <c r="X132" s="1"/>
  <c r="V137"/>
  <c r="C163"/>
  <c r="I162"/>
  <c r="O183"/>
  <c r="O181" s="1"/>
  <c r="M183"/>
  <c r="K183"/>
  <c r="T193"/>
  <c r="K193"/>
  <c r="O219"/>
  <c r="K219"/>
  <c r="I219"/>
  <c r="K226"/>
  <c r="I226"/>
  <c r="J226"/>
  <c r="N229"/>
  <c r="J229"/>
  <c r="M229"/>
  <c r="S245"/>
  <c r="K245"/>
  <c r="Q245"/>
  <c r="S249"/>
  <c r="I249"/>
  <c r="K249"/>
  <c r="Q253"/>
  <c r="O253"/>
  <c r="M253"/>
  <c r="K253"/>
  <c r="K252" s="1"/>
  <c r="I253"/>
  <c r="N253"/>
  <c r="J253"/>
  <c r="J252" s="1"/>
  <c r="U257"/>
  <c r="U252" s="1"/>
  <c r="R257"/>
  <c r="R252" s="1"/>
  <c r="P257"/>
  <c r="M257"/>
  <c r="S257"/>
  <c r="S252" s="1"/>
  <c r="O257"/>
  <c r="J265"/>
  <c r="O265"/>
  <c r="O263" s="1"/>
  <c r="C293"/>
  <c r="Y303"/>
  <c r="Y292" s="1"/>
  <c r="I303"/>
  <c r="M303"/>
  <c r="AA303"/>
  <c r="AA292" s="1"/>
  <c r="X307"/>
  <c r="I307"/>
  <c r="M307"/>
  <c r="AC307"/>
  <c r="AC292" s="1"/>
  <c r="F361" s="1"/>
  <c r="H295" s="1"/>
  <c r="F295" s="1"/>
  <c r="K336"/>
  <c r="C336" s="1"/>
  <c r="X339"/>
  <c r="T339"/>
  <c r="R339"/>
  <c r="P339"/>
  <c r="N339"/>
  <c r="J339"/>
  <c r="V339"/>
  <c r="Q339"/>
  <c r="K339"/>
  <c r="O339"/>
  <c r="M17"/>
  <c r="M2" s="1"/>
  <c r="M42"/>
  <c r="M35" s="1"/>
  <c r="Q43"/>
  <c r="L164"/>
  <c r="L162" s="1"/>
  <c r="B379" s="1"/>
  <c r="Q240"/>
  <c r="L17"/>
  <c r="L2" s="1"/>
  <c r="C38"/>
  <c r="N39"/>
  <c r="N35" s="1"/>
  <c r="O41"/>
  <c r="K42"/>
  <c r="K43"/>
  <c r="T43"/>
  <c r="T35" s="1"/>
  <c r="C44"/>
  <c r="K45"/>
  <c r="J48"/>
  <c r="J47" s="1"/>
  <c r="L50"/>
  <c r="C50" s="1"/>
  <c r="N52"/>
  <c r="N47" s="1"/>
  <c r="F400" s="1"/>
  <c r="H170" s="1"/>
  <c r="F170" s="1"/>
  <c r="O54"/>
  <c r="J60"/>
  <c r="J59" s="1"/>
  <c r="N61"/>
  <c r="Q65"/>
  <c r="C65" s="1"/>
  <c r="Q67"/>
  <c r="C67" s="1"/>
  <c r="N69"/>
  <c r="U69"/>
  <c r="U59" s="1"/>
  <c r="V70"/>
  <c r="V59" s="1"/>
  <c r="C73"/>
  <c r="L74"/>
  <c r="L72" s="1"/>
  <c r="K77"/>
  <c r="U80"/>
  <c r="T82"/>
  <c r="C82" s="1"/>
  <c r="B85"/>
  <c r="Q85"/>
  <c r="W95"/>
  <c r="W85" s="1"/>
  <c r="N96"/>
  <c r="N85" s="1"/>
  <c r="B101"/>
  <c r="K101"/>
  <c r="M103"/>
  <c r="T108"/>
  <c r="T101" s="1"/>
  <c r="Q114"/>
  <c r="C114" s="1"/>
  <c r="S115"/>
  <c r="S101" s="1"/>
  <c r="B399" s="1"/>
  <c r="H19" s="1"/>
  <c r="F19" s="1"/>
  <c r="P117"/>
  <c r="B366" s="1"/>
  <c r="H7" s="1"/>
  <c r="F7" s="1"/>
  <c r="K118"/>
  <c r="K117" s="1"/>
  <c r="M120"/>
  <c r="M117" s="1"/>
  <c r="O122"/>
  <c r="O117" s="1"/>
  <c r="Q124"/>
  <c r="Q117" s="1"/>
  <c r="S126"/>
  <c r="S117" s="1"/>
  <c r="T128"/>
  <c r="T117" s="1"/>
  <c r="V130"/>
  <c r="V117" s="1"/>
  <c r="J133"/>
  <c r="J132" s="1"/>
  <c r="B132"/>
  <c r="Y137"/>
  <c r="Y132" s="1"/>
  <c r="B143"/>
  <c r="K143"/>
  <c r="M143"/>
  <c r="F378" s="1"/>
  <c r="H154" s="1"/>
  <c r="F154" s="1"/>
  <c r="N147"/>
  <c r="J148"/>
  <c r="R154"/>
  <c r="R143" s="1"/>
  <c r="B376" s="1"/>
  <c r="H179" s="1"/>
  <c r="F179" s="1"/>
  <c r="I158"/>
  <c r="C158" s="1"/>
  <c r="B162"/>
  <c r="J164"/>
  <c r="C164" s="1"/>
  <c r="B384"/>
  <c r="H29" s="1"/>
  <c r="F29" s="1"/>
  <c r="J168"/>
  <c r="C168" s="1"/>
  <c r="J182"/>
  <c r="N183"/>
  <c r="C186"/>
  <c r="J188"/>
  <c r="Y193"/>
  <c r="Y181" s="1"/>
  <c r="J209"/>
  <c r="J207" s="1"/>
  <c r="C210"/>
  <c r="M212"/>
  <c r="N219"/>
  <c r="N212" s="1"/>
  <c r="B224"/>
  <c r="O231"/>
  <c r="O246"/>
  <c r="W248"/>
  <c r="W240" s="1"/>
  <c r="S250"/>
  <c r="P253"/>
  <c r="P252" s="1"/>
  <c r="Q232"/>
  <c r="Q224" s="1"/>
  <c r="O232"/>
  <c r="T242"/>
  <c r="T240" s="1"/>
  <c r="K242"/>
  <c r="M264"/>
  <c r="M263" s="1"/>
  <c r="K264"/>
  <c r="K263" s="1"/>
  <c r="I264"/>
  <c r="R266"/>
  <c r="R263" s="1"/>
  <c r="P266"/>
  <c r="V269"/>
  <c r="V263" s="1"/>
  <c r="J269"/>
  <c r="K275"/>
  <c r="K274" s="1"/>
  <c r="I275"/>
  <c r="S296"/>
  <c r="S292" s="1"/>
  <c r="Q296"/>
  <c r="M296"/>
  <c r="K296"/>
  <c r="P296"/>
  <c r="I296"/>
  <c r="AB304"/>
  <c r="AB292" s="1"/>
  <c r="V304"/>
  <c r="I304"/>
  <c r="O304"/>
  <c r="R308"/>
  <c r="O308"/>
  <c r="I308"/>
  <c r="M308"/>
  <c r="J36"/>
  <c r="J35" s="1"/>
  <c r="F382" s="1"/>
  <c r="H166" s="1"/>
  <c r="F166" s="1"/>
  <c r="K37"/>
  <c r="K40"/>
  <c r="C40" s="1"/>
  <c r="O56"/>
  <c r="L57"/>
  <c r="C57" s="1"/>
  <c r="K75"/>
  <c r="K79"/>
  <c r="C79" s="1"/>
  <c r="P97"/>
  <c r="M105"/>
  <c r="C105" s="1"/>
  <c r="Q106"/>
  <c r="N134"/>
  <c r="N132" s="1"/>
  <c r="R135"/>
  <c r="R132" s="1"/>
  <c r="I144"/>
  <c r="J169"/>
  <c r="N184"/>
  <c r="C184" s="1"/>
  <c r="M185"/>
  <c r="S190"/>
  <c r="S181" s="1"/>
  <c r="J192"/>
  <c r="T192"/>
  <c r="T181" s="1"/>
  <c r="J214"/>
  <c r="J215"/>
  <c r="C215" s="1"/>
  <c r="J216"/>
  <c r="J217"/>
  <c r="C217" s="1"/>
  <c r="J218"/>
  <c r="I224"/>
  <c r="P232"/>
  <c r="P235"/>
  <c r="C235" s="1"/>
  <c r="B240"/>
  <c r="C244"/>
  <c r="B252"/>
  <c r="C255"/>
  <c r="C260"/>
  <c r="L264"/>
  <c r="B263"/>
  <c r="C272"/>
  <c r="Q292"/>
  <c r="R296"/>
  <c r="W281"/>
  <c r="W274" s="1"/>
  <c r="O281"/>
  <c r="I281"/>
  <c r="V299"/>
  <c r="P299"/>
  <c r="L299"/>
  <c r="T314"/>
  <c r="T310" s="1"/>
  <c r="R314"/>
  <c r="I314"/>
  <c r="AC334"/>
  <c r="AC326" s="1"/>
  <c r="S334"/>
  <c r="O334"/>
  <c r="K334"/>
  <c r="I334"/>
  <c r="P337"/>
  <c r="I337"/>
  <c r="J220"/>
  <c r="K221"/>
  <c r="K212" s="1"/>
  <c r="O221"/>
  <c r="J222"/>
  <c r="C222" s="1"/>
  <c r="J241"/>
  <c r="J240" s="1"/>
  <c r="L241"/>
  <c r="L240" s="1"/>
  <c r="N241"/>
  <c r="P241"/>
  <c r="P240" s="1"/>
  <c r="K243"/>
  <c r="N254"/>
  <c r="C254" s="1"/>
  <c r="L256"/>
  <c r="L252" s="1"/>
  <c r="Q256"/>
  <c r="N258"/>
  <c r="O259"/>
  <c r="C259" s="1"/>
  <c r="P270"/>
  <c r="J271"/>
  <c r="L271"/>
  <c r="L276"/>
  <c r="C276" s="1"/>
  <c r="J277"/>
  <c r="O277"/>
  <c r="V281"/>
  <c r="V274" s="1"/>
  <c r="C286"/>
  <c r="B292"/>
  <c r="O299"/>
  <c r="S314"/>
  <c r="S310" s="1"/>
  <c r="C324"/>
  <c r="N334"/>
  <c r="AB334"/>
  <c r="AB326" s="1"/>
  <c r="F388" s="1"/>
  <c r="H336" s="1"/>
  <c r="F336" s="1"/>
  <c r="J279"/>
  <c r="M279"/>
  <c r="O279"/>
  <c r="J280"/>
  <c r="C280" s="1"/>
  <c r="J282"/>
  <c r="J283"/>
  <c r="C283" s="1"/>
  <c r="L284"/>
  <c r="Y284"/>
  <c r="Y274" s="1"/>
  <c r="I294"/>
  <c r="K295"/>
  <c r="M295"/>
  <c r="O295"/>
  <c r="I297"/>
  <c r="O297"/>
  <c r="I298"/>
  <c r="W300"/>
  <c r="W292" s="1"/>
  <c r="F363" s="1"/>
  <c r="H297" s="1"/>
  <c r="F297" s="1"/>
  <c r="O301"/>
  <c r="L302"/>
  <c r="C302" s="1"/>
  <c r="M305"/>
  <c r="K312"/>
  <c r="K310" s="1"/>
  <c r="F386" s="1"/>
  <c r="H189" s="1"/>
  <c r="F189" s="1"/>
  <c r="N313"/>
  <c r="N315"/>
  <c r="C315" s="1"/>
  <c r="L316"/>
  <c r="N319"/>
  <c r="C319" s="1"/>
  <c r="J321"/>
  <c r="L321"/>
  <c r="W322"/>
  <c r="AA322"/>
  <c r="AA310" s="1"/>
  <c r="N323"/>
  <c r="J329"/>
  <c r="L329"/>
  <c r="L326" s="1"/>
  <c r="K330"/>
  <c r="O330"/>
  <c r="Q330"/>
  <c r="S330"/>
  <c r="U330"/>
  <c r="N331"/>
  <c r="P331"/>
  <c r="P326" s="1"/>
  <c r="F396" s="1"/>
  <c r="H159" s="1"/>
  <c r="F159" s="1"/>
  <c r="R331"/>
  <c r="T331"/>
  <c r="T326" s="1"/>
  <c r="F369" s="1"/>
  <c r="H328" s="1"/>
  <c r="F328" s="1"/>
  <c r="K332"/>
  <c r="O332"/>
  <c r="Q332"/>
  <c r="S332"/>
  <c r="K335"/>
  <c r="O335"/>
  <c r="R335"/>
  <c r="J338"/>
  <c r="N338"/>
  <c r="Q338"/>
  <c r="S338"/>
  <c r="U338"/>
  <c r="B384" i="3"/>
  <c r="H288" s="1"/>
  <c r="F288" s="1"/>
  <c r="F393"/>
  <c r="H305" s="1"/>
  <c r="F305" s="1"/>
  <c r="B325"/>
  <c r="Q83"/>
  <c r="C83" s="1"/>
  <c r="B212"/>
  <c r="K256"/>
  <c r="R256"/>
  <c r="O261"/>
  <c r="B143"/>
  <c r="O122"/>
  <c r="O117" s="1"/>
  <c r="S126"/>
  <c r="S117" s="1"/>
  <c r="O134"/>
  <c r="O132" s="1"/>
  <c r="V136"/>
  <c r="C146"/>
  <c r="C172"/>
  <c r="L256"/>
  <c r="Q256"/>
  <c r="M261"/>
  <c r="C261" s="1"/>
  <c r="B101"/>
  <c r="Q124"/>
  <c r="Q117" s="1"/>
  <c r="T128"/>
  <c r="T117" s="1"/>
  <c r="B162"/>
  <c r="K136"/>
  <c r="C136" s="1"/>
  <c r="W192"/>
  <c r="W181" s="1"/>
  <c r="M215"/>
  <c r="J215"/>
  <c r="J217"/>
  <c r="L217"/>
  <c r="K217"/>
  <c r="I217"/>
  <c r="O219"/>
  <c r="K219"/>
  <c r="I219"/>
  <c r="N219"/>
  <c r="J219"/>
  <c r="Q221"/>
  <c r="Q212" s="1"/>
  <c r="O221"/>
  <c r="K221"/>
  <c r="P221"/>
  <c r="P212" s="1"/>
  <c r="N221"/>
  <c r="J221"/>
  <c r="J225"/>
  <c r="I225"/>
  <c r="M227"/>
  <c r="J227"/>
  <c r="K227"/>
  <c r="N229"/>
  <c r="J229"/>
  <c r="M229"/>
  <c r="M231"/>
  <c r="J231"/>
  <c r="O231"/>
  <c r="K231"/>
  <c r="N233"/>
  <c r="J233"/>
  <c r="M235"/>
  <c r="P235"/>
  <c r="K235"/>
  <c r="J237"/>
  <c r="I237"/>
  <c r="B354"/>
  <c r="K118"/>
  <c r="K117" s="1"/>
  <c r="M120"/>
  <c r="M117" s="1"/>
  <c r="P123"/>
  <c r="P117" s="1"/>
  <c r="R125"/>
  <c r="R117" s="1"/>
  <c r="N127"/>
  <c r="N117" s="1"/>
  <c r="B132"/>
  <c r="C118"/>
  <c r="C120"/>
  <c r="C126"/>
  <c r="C128"/>
  <c r="K133"/>
  <c r="M133"/>
  <c r="M132" s="1"/>
  <c r="X137"/>
  <c r="X132" s="1"/>
  <c r="Z137"/>
  <c r="Z132" s="1"/>
  <c r="AA138"/>
  <c r="AA132" s="1"/>
  <c r="F378" s="1"/>
  <c r="H165" s="1"/>
  <c r="F165" s="1"/>
  <c r="W137"/>
  <c r="W132" s="1"/>
  <c r="I133"/>
  <c r="I132" s="1"/>
  <c r="I141"/>
  <c r="I140" s="1"/>
  <c r="K141"/>
  <c r="K140" s="1"/>
  <c r="I144"/>
  <c r="K144"/>
  <c r="M147"/>
  <c r="J148"/>
  <c r="C149"/>
  <c r="Q150"/>
  <c r="J151"/>
  <c r="C151" s="1"/>
  <c r="O152"/>
  <c r="C152" s="1"/>
  <c r="J153"/>
  <c r="C153" s="1"/>
  <c r="S154"/>
  <c r="T155"/>
  <c r="T143" s="1"/>
  <c r="Q156"/>
  <c r="V157"/>
  <c r="V143" s="1"/>
  <c r="S158"/>
  <c r="N159"/>
  <c r="N143" s="1"/>
  <c r="X160"/>
  <c r="X143" s="1"/>
  <c r="J163"/>
  <c r="J164"/>
  <c r="L164"/>
  <c r="L162" s="1"/>
  <c r="B378" s="1"/>
  <c r="J165"/>
  <c r="C165" s="1"/>
  <c r="C166"/>
  <c r="O167"/>
  <c r="O162" s="1"/>
  <c r="J168"/>
  <c r="C168" s="1"/>
  <c r="Q169"/>
  <c r="Q162" s="1"/>
  <c r="S170"/>
  <c r="S162" s="1"/>
  <c r="B397" s="1"/>
  <c r="C199"/>
  <c r="I209"/>
  <c r="C209" s="1"/>
  <c r="K210"/>
  <c r="K207" s="1"/>
  <c r="I182"/>
  <c r="C182" s="1"/>
  <c r="L183"/>
  <c r="N183"/>
  <c r="N184"/>
  <c r="Q184"/>
  <c r="Q181" s="1"/>
  <c r="M185"/>
  <c r="R185"/>
  <c r="R181" s="1"/>
  <c r="S186"/>
  <c r="L187"/>
  <c r="T187"/>
  <c r="I188"/>
  <c r="T188"/>
  <c r="J189"/>
  <c r="C189" s="1"/>
  <c r="I190"/>
  <c r="T190"/>
  <c r="Y191"/>
  <c r="I192"/>
  <c r="S192"/>
  <c r="V192"/>
  <c r="V181" s="1"/>
  <c r="K193"/>
  <c r="K215"/>
  <c r="Y193"/>
  <c r="L193"/>
  <c r="K214"/>
  <c r="I214"/>
  <c r="K216"/>
  <c r="I216"/>
  <c r="J216"/>
  <c r="N218"/>
  <c r="K218"/>
  <c r="I218"/>
  <c r="M218"/>
  <c r="J218"/>
  <c r="C218" s="1"/>
  <c r="J220"/>
  <c r="I220"/>
  <c r="K220"/>
  <c r="L220"/>
  <c r="K222"/>
  <c r="N222"/>
  <c r="L222"/>
  <c r="J222"/>
  <c r="I222"/>
  <c r="L226"/>
  <c r="L224" s="1"/>
  <c r="J226"/>
  <c r="K226"/>
  <c r="I226"/>
  <c r="M228"/>
  <c r="J228"/>
  <c r="K228"/>
  <c r="K230"/>
  <c r="I230"/>
  <c r="C230" s="1"/>
  <c r="J230"/>
  <c r="Q232"/>
  <c r="Q224" s="1"/>
  <c r="O232"/>
  <c r="R232"/>
  <c r="R224" s="1"/>
  <c r="P232"/>
  <c r="M232"/>
  <c r="C232" s="1"/>
  <c r="J234"/>
  <c r="N234"/>
  <c r="K236"/>
  <c r="J236"/>
  <c r="C236" s="1"/>
  <c r="K238"/>
  <c r="C238"/>
  <c r="J238"/>
  <c r="B388"/>
  <c r="H30" s="1"/>
  <c r="F30" s="1"/>
  <c r="B47"/>
  <c r="B85"/>
  <c r="C99"/>
  <c r="J119"/>
  <c r="J117" s="1"/>
  <c r="I121"/>
  <c r="C121" s="1"/>
  <c r="I123"/>
  <c r="C123" s="1"/>
  <c r="I125"/>
  <c r="I127"/>
  <c r="C127" s="1"/>
  <c r="I129"/>
  <c r="U129"/>
  <c r="U117" s="1"/>
  <c r="J133"/>
  <c r="J132" s="1"/>
  <c r="N134"/>
  <c r="N132" s="1"/>
  <c r="P134"/>
  <c r="P132" s="1"/>
  <c r="V137"/>
  <c r="C137" s="1"/>
  <c r="Y137"/>
  <c r="Y132" s="1"/>
  <c r="K138"/>
  <c r="C138" s="1"/>
  <c r="J141"/>
  <c r="J140" s="1"/>
  <c r="K145"/>
  <c r="C145" s="1"/>
  <c r="K147"/>
  <c r="M150"/>
  <c r="C150" s="1"/>
  <c r="R154"/>
  <c r="R143" s="1"/>
  <c r="B375" s="1"/>
  <c r="H179" s="1"/>
  <c r="F179" s="1"/>
  <c r="I158"/>
  <c r="C158" s="1"/>
  <c r="I163"/>
  <c r="I162" s="1"/>
  <c r="B368" s="1"/>
  <c r="H25" s="1"/>
  <c r="F25" s="1"/>
  <c r="K164"/>
  <c r="K162" s="1"/>
  <c r="B377" s="1"/>
  <c r="H11" s="1"/>
  <c r="F11" s="1"/>
  <c r="J167"/>
  <c r="J169"/>
  <c r="C169" s="1"/>
  <c r="J170"/>
  <c r="C170" s="1"/>
  <c r="I210"/>
  <c r="C210" s="1"/>
  <c r="K183"/>
  <c r="M183"/>
  <c r="M181" s="1"/>
  <c r="K184"/>
  <c r="P184"/>
  <c r="P181" s="1"/>
  <c r="F398" s="1"/>
  <c r="H169" s="1"/>
  <c r="F169" s="1"/>
  <c r="K185"/>
  <c r="I186"/>
  <c r="C186" s="1"/>
  <c r="S187"/>
  <c r="J188"/>
  <c r="S190"/>
  <c r="J191"/>
  <c r="C191" s="1"/>
  <c r="J192"/>
  <c r="T192"/>
  <c r="X192"/>
  <c r="X181" s="1"/>
  <c r="T193"/>
  <c r="I213"/>
  <c r="L214"/>
  <c r="L212" s="1"/>
  <c r="I215"/>
  <c r="C215"/>
  <c r="J241"/>
  <c r="J240" s="1"/>
  <c r="L241"/>
  <c r="N241"/>
  <c r="P241"/>
  <c r="P240" s="1"/>
  <c r="R241"/>
  <c r="K242"/>
  <c r="K243"/>
  <c r="T243"/>
  <c r="T240" s="1"/>
  <c r="L244"/>
  <c r="N244"/>
  <c r="K245"/>
  <c r="S245"/>
  <c r="L246"/>
  <c r="O246"/>
  <c r="S246"/>
  <c r="K247"/>
  <c r="K248"/>
  <c r="W248"/>
  <c r="W240" s="1"/>
  <c r="I249"/>
  <c r="S249"/>
  <c r="L250"/>
  <c r="S250"/>
  <c r="I253"/>
  <c r="K253"/>
  <c r="K252" s="1"/>
  <c r="M253"/>
  <c r="O253"/>
  <c r="Q253"/>
  <c r="N254"/>
  <c r="O254"/>
  <c r="R255"/>
  <c r="S256"/>
  <c r="C256" s="1"/>
  <c r="C255"/>
  <c r="O257"/>
  <c r="Q257"/>
  <c r="S257"/>
  <c r="N258"/>
  <c r="P258"/>
  <c r="M259"/>
  <c r="Q259"/>
  <c r="U260"/>
  <c r="U252" s="1"/>
  <c r="J264"/>
  <c r="L264"/>
  <c r="N264"/>
  <c r="O265"/>
  <c r="O263" s="1"/>
  <c r="Q266"/>
  <c r="L267"/>
  <c r="C267" s="1"/>
  <c r="P268"/>
  <c r="T268"/>
  <c r="T263" s="1"/>
  <c r="U269"/>
  <c r="U263" s="1"/>
  <c r="J270"/>
  <c r="Q270"/>
  <c r="I271"/>
  <c r="K271"/>
  <c r="N271"/>
  <c r="I272"/>
  <c r="C265"/>
  <c r="C272"/>
  <c r="J275"/>
  <c r="L276"/>
  <c r="N276"/>
  <c r="I277"/>
  <c r="K277"/>
  <c r="P277"/>
  <c r="P274" s="1"/>
  <c r="F362" s="1"/>
  <c r="H296" s="1"/>
  <c r="F296" s="1"/>
  <c r="Q277"/>
  <c r="Q274" s="1"/>
  <c r="F360" s="1"/>
  <c r="H294" s="1"/>
  <c r="F294" s="1"/>
  <c r="J278"/>
  <c r="C278" s="1"/>
  <c r="J279"/>
  <c r="M279"/>
  <c r="O279"/>
  <c r="T279"/>
  <c r="T274" s="1"/>
  <c r="I280"/>
  <c r="O280"/>
  <c r="M280"/>
  <c r="J281"/>
  <c r="V281"/>
  <c r="V274" s="1"/>
  <c r="J282"/>
  <c r="O282"/>
  <c r="I283"/>
  <c r="U283"/>
  <c r="J284"/>
  <c r="U284"/>
  <c r="Z284"/>
  <c r="Z274" s="1"/>
  <c r="B380" s="1"/>
  <c r="I241"/>
  <c r="K241"/>
  <c r="M241"/>
  <c r="O241"/>
  <c r="Q241"/>
  <c r="S242"/>
  <c r="I243"/>
  <c r="S243"/>
  <c r="M244"/>
  <c r="Q245"/>
  <c r="I246"/>
  <c r="N246"/>
  <c r="R246"/>
  <c r="I247"/>
  <c r="I248"/>
  <c r="V248"/>
  <c r="V240" s="1"/>
  <c r="K249"/>
  <c r="I250"/>
  <c r="K250"/>
  <c r="J253"/>
  <c r="J252" s="1"/>
  <c r="L253"/>
  <c r="L252" s="1"/>
  <c r="N253"/>
  <c r="I254"/>
  <c r="Q254"/>
  <c r="M257"/>
  <c r="P257"/>
  <c r="P252" s="1"/>
  <c r="R257"/>
  <c r="I258"/>
  <c r="O258"/>
  <c r="O259"/>
  <c r="I264"/>
  <c r="K264"/>
  <c r="K263" s="1"/>
  <c r="M264"/>
  <c r="M263" s="1"/>
  <c r="P266"/>
  <c r="R266"/>
  <c r="R268"/>
  <c r="J269"/>
  <c r="V269"/>
  <c r="V263" s="1"/>
  <c r="P270"/>
  <c r="J271"/>
  <c r="L271"/>
  <c r="I275"/>
  <c r="K276"/>
  <c r="M276"/>
  <c r="J277"/>
  <c r="O277"/>
  <c r="R277"/>
  <c r="R274" s="1"/>
  <c r="F361" s="1"/>
  <c r="H295" s="1"/>
  <c r="F295" s="1"/>
  <c r="I279"/>
  <c r="K279"/>
  <c r="N279"/>
  <c r="S279"/>
  <c r="S274" s="1"/>
  <c r="J280"/>
  <c r="U280"/>
  <c r="U274" s="1"/>
  <c r="I281"/>
  <c r="O281"/>
  <c r="I282"/>
  <c r="K282"/>
  <c r="J283"/>
  <c r="L284"/>
  <c r="Y284"/>
  <c r="Y274" s="1"/>
  <c r="T135"/>
  <c r="T132" s="1"/>
  <c r="Q135"/>
  <c r="Q132" s="1"/>
  <c r="S135"/>
  <c r="S132" s="1"/>
  <c r="B274"/>
  <c r="B263"/>
  <c r="B252"/>
  <c r="B240"/>
  <c r="B224"/>
  <c r="C176"/>
  <c r="B181"/>
  <c r="B176"/>
  <c r="I48"/>
  <c r="I49"/>
  <c r="C49" s="1"/>
  <c r="I50"/>
  <c r="C50" s="1"/>
  <c r="I51"/>
  <c r="M51"/>
  <c r="M53"/>
  <c r="M54"/>
  <c r="P54"/>
  <c r="Q55"/>
  <c r="Q47" s="1"/>
  <c r="O56"/>
  <c r="R56"/>
  <c r="R47" s="1"/>
  <c r="B365" s="1"/>
  <c r="H7" s="1"/>
  <c r="F7" s="1"/>
  <c r="J47"/>
  <c r="F367" s="1"/>
  <c r="H163" s="1"/>
  <c r="F163" s="1"/>
  <c r="C48"/>
  <c r="B59"/>
  <c r="I60"/>
  <c r="I59" s="1"/>
  <c r="K61"/>
  <c r="K59" s="1"/>
  <c r="M61"/>
  <c r="O61"/>
  <c r="Q61"/>
  <c r="J62"/>
  <c r="C62" s="1"/>
  <c r="N63"/>
  <c r="J64"/>
  <c r="C64" s="1"/>
  <c r="J65"/>
  <c r="J66"/>
  <c r="C66" s="1"/>
  <c r="N67"/>
  <c r="J68"/>
  <c r="J69"/>
  <c r="O69"/>
  <c r="T69"/>
  <c r="T59" s="1"/>
  <c r="C68"/>
  <c r="I73"/>
  <c r="I72" s="1"/>
  <c r="K73"/>
  <c r="L74"/>
  <c r="L72" s="1"/>
  <c r="J75"/>
  <c r="N75"/>
  <c r="N72" s="1"/>
  <c r="P75"/>
  <c r="P72" s="1"/>
  <c r="J76"/>
  <c r="C76" s="1"/>
  <c r="K77"/>
  <c r="S77"/>
  <c r="S72" s="1"/>
  <c r="U78"/>
  <c r="J79"/>
  <c r="O79"/>
  <c r="V79"/>
  <c r="V72" s="1"/>
  <c r="T81"/>
  <c r="U81"/>
  <c r="J86"/>
  <c r="L87"/>
  <c r="L85" s="1"/>
  <c r="N88"/>
  <c r="P89"/>
  <c r="Q90"/>
  <c r="R91"/>
  <c r="R85" s="1"/>
  <c r="S92"/>
  <c r="S85" s="1"/>
  <c r="T93"/>
  <c r="T94"/>
  <c r="J95"/>
  <c r="V95"/>
  <c r="V85" s="1"/>
  <c r="X95"/>
  <c r="X85" s="1"/>
  <c r="I96"/>
  <c r="Q96"/>
  <c r="P97"/>
  <c r="W97"/>
  <c r="Z98"/>
  <c r="Z85" s="1"/>
  <c r="C87"/>
  <c r="I102"/>
  <c r="I103"/>
  <c r="K103"/>
  <c r="I104"/>
  <c r="N104"/>
  <c r="M105"/>
  <c r="P105"/>
  <c r="P101" s="1"/>
  <c r="N106"/>
  <c r="R106"/>
  <c r="R101" s="1"/>
  <c r="I107"/>
  <c r="J108"/>
  <c r="T108"/>
  <c r="J109"/>
  <c r="I110"/>
  <c r="U110"/>
  <c r="U101" s="1"/>
  <c r="J111"/>
  <c r="I112"/>
  <c r="M112"/>
  <c r="J113"/>
  <c r="C113" s="1"/>
  <c r="Q114"/>
  <c r="C114" s="1"/>
  <c r="J115"/>
  <c r="S115"/>
  <c r="K102"/>
  <c r="K101" s="1"/>
  <c r="I52"/>
  <c r="C52" s="1"/>
  <c r="O53"/>
  <c r="I55"/>
  <c r="C55" s="1"/>
  <c r="L56"/>
  <c r="C57"/>
  <c r="L61"/>
  <c r="L59" s="1"/>
  <c r="N61"/>
  <c r="P61"/>
  <c r="P59" s="1"/>
  <c r="J63"/>
  <c r="R63"/>
  <c r="R59" s="1"/>
  <c r="Q65"/>
  <c r="Q67"/>
  <c r="N69"/>
  <c r="Q69"/>
  <c r="U69"/>
  <c r="U59" s="1"/>
  <c r="J74"/>
  <c r="M74"/>
  <c r="M72" s="1"/>
  <c r="B371" s="1"/>
  <c r="H9" s="1"/>
  <c r="F9" s="1"/>
  <c r="K75"/>
  <c r="O75"/>
  <c r="O72" s="1"/>
  <c r="J77"/>
  <c r="R77"/>
  <c r="T78"/>
  <c r="C78" s="1"/>
  <c r="K79"/>
  <c r="T80"/>
  <c r="U80"/>
  <c r="Q82"/>
  <c r="T82"/>
  <c r="I86"/>
  <c r="I85" s="1"/>
  <c r="M88"/>
  <c r="M85" s="1"/>
  <c r="J90"/>
  <c r="C90" s="1"/>
  <c r="J92"/>
  <c r="C92" s="1"/>
  <c r="N94"/>
  <c r="U94"/>
  <c r="U85" s="1"/>
  <c r="P95"/>
  <c r="W95"/>
  <c r="W85" s="1"/>
  <c r="N96"/>
  <c r="K97"/>
  <c r="K85" s="1"/>
  <c r="N98"/>
  <c r="C98" s="1"/>
  <c r="J103"/>
  <c r="J101" s="1"/>
  <c r="I105"/>
  <c r="O105"/>
  <c r="O101" s="1"/>
  <c r="Q106"/>
  <c r="Q107"/>
  <c r="C107" s="1"/>
  <c r="I108"/>
  <c r="I109"/>
  <c r="T109"/>
  <c r="I111"/>
  <c r="Q111"/>
  <c r="I115"/>
  <c r="C102"/>
  <c r="M70"/>
  <c r="V70"/>
  <c r="V59" s="1"/>
  <c r="J70"/>
  <c r="N70"/>
  <c r="B72"/>
  <c r="L47"/>
  <c r="P47"/>
  <c r="L37"/>
  <c r="J39"/>
  <c r="R41"/>
  <c r="R35" s="1"/>
  <c r="B372" s="1"/>
  <c r="K41"/>
  <c r="U43"/>
  <c r="U35" s="1"/>
  <c r="J43"/>
  <c r="K45"/>
  <c r="C24"/>
  <c r="C27"/>
  <c r="O41"/>
  <c r="S43"/>
  <c r="S35" s="1"/>
  <c r="V45"/>
  <c r="V35" s="1"/>
  <c r="C28"/>
  <c r="I36"/>
  <c r="I35" s="1"/>
  <c r="B355" s="1"/>
  <c r="H3" s="1"/>
  <c r="F3" s="1"/>
  <c r="K36"/>
  <c r="J38"/>
  <c r="O38"/>
  <c r="P40"/>
  <c r="P35" s="1"/>
  <c r="B360" s="1"/>
  <c r="H4" s="1"/>
  <c r="F4" s="1"/>
  <c r="L40"/>
  <c r="J40"/>
  <c r="K42"/>
  <c r="M42"/>
  <c r="J44"/>
  <c r="O44"/>
  <c r="C32"/>
  <c r="J36"/>
  <c r="M37"/>
  <c r="K37"/>
  <c r="N38"/>
  <c r="N39"/>
  <c r="C39" s="1"/>
  <c r="Q40"/>
  <c r="K40"/>
  <c r="Q41"/>
  <c r="L41"/>
  <c r="J42"/>
  <c r="L42"/>
  <c r="T43"/>
  <c r="T35" s="1"/>
  <c r="Q43"/>
  <c r="K43"/>
  <c r="N44"/>
  <c r="J45"/>
  <c r="B35"/>
  <c r="L23"/>
  <c r="J26"/>
  <c r="J23" s="1"/>
  <c r="B366" s="1"/>
  <c r="C347" i="6" l="1"/>
  <c r="AC335"/>
  <c r="F389" s="1"/>
  <c r="H32" s="1"/>
  <c r="F32" s="1"/>
  <c r="O59" i="4"/>
  <c r="C323"/>
  <c r="P292"/>
  <c r="F401"/>
  <c r="H32" s="1"/>
  <c r="F32" s="1"/>
  <c r="C97"/>
  <c r="C56"/>
  <c r="C138"/>
  <c r="L117"/>
  <c r="U72"/>
  <c r="Q72"/>
  <c r="B393" s="1"/>
  <c r="H14" s="1"/>
  <c r="F14" s="1"/>
  <c r="C49"/>
  <c r="V326"/>
  <c r="F391" s="1"/>
  <c r="H157" s="1"/>
  <c r="F157" s="1"/>
  <c r="X326"/>
  <c r="F398" s="1"/>
  <c r="H235" s="1"/>
  <c r="F235" s="1"/>
  <c r="F362"/>
  <c r="H296" s="1"/>
  <c r="F296" s="1"/>
  <c r="N224"/>
  <c r="N101"/>
  <c r="C233"/>
  <c r="P47"/>
  <c r="C268"/>
  <c r="C261"/>
  <c r="C94"/>
  <c r="V326" i="5"/>
  <c r="F391" s="1"/>
  <c r="H157" s="1"/>
  <c r="F157" s="1"/>
  <c r="B34"/>
  <c r="C316"/>
  <c r="C337"/>
  <c r="S326"/>
  <c r="F365" s="1"/>
  <c r="H299" s="1"/>
  <c r="F299" s="1"/>
  <c r="C323"/>
  <c r="C317"/>
  <c r="C315"/>
  <c r="C280"/>
  <c r="R292"/>
  <c r="C103"/>
  <c r="C79"/>
  <c r="C77"/>
  <c r="C74"/>
  <c r="C70"/>
  <c r="C69"/>
  <c r="M59"/>
  <c r="C138"/>
  <c r="T72"/>
  <c r="C228"/>
  <c r="S143"/>
  <c r="C112"/>
  <c r="C167"/>
  <c r="C269"/>
  <c r="N264"/>
  <c r="C262"/>
  <c r="C245"/>
  <c r="O241"/>
  <c r="C233"/>
  <c r="N213"/>
  <c r="C338"/>
  <c r="C332"/>
  <c r="C331"/>
  <c r="L310"/>
  <c r="F393" s="1"/>
  <c r="H323" s="1"/>
  <c r="F323" s="1"/>
  <c r="R310"/>
  <c r="F387" s="1"/>
  <c r="H319" s="1"/>
  <c r="F319" s="1"/>
  <c r="J275"/>
  <c r="C307"/>
  <c r="C304"/>
  <c r="R253"/>
  <c r="F380" s="1"/>
  <c r="H28" s="1"/>
  <c r="F28" s="1"/>
  <c r="K225"/>
  <c r="P292"/>
  <c r="F373" s="1"/>
  <c r="H150" s="1"/>
  <c r="F150" s="1"/>
  <c r="Q59"/>
  <c r="F383"/>
  <c r="H29" s="1"/>
  <c r="F29" s="1"/>
  <c r="O35"/>
  <c r="L35"/>
  <c r="U275"/>
  <c r="I207"/>
  <c r="N72"/>
  <c r="B371" s="1"/>
  <c r="H9" s="1"/>
  <c r="F9" s="1"/>
  <c r="C73"/>
  <c r="I72"/>
  <c r="C335"/>
  <c r="K326"/>
  <c r="C285"/>
  <c r="O275"/>
  <c r="L275"/>
  <c r="B359" s="1"/>
  <c r="M253"/>
  <c r="J213"/>
  <c r="C296"/>
  <c r="C250"/>
  <c r="J101"/>
  <c r="U72"/>
  <c r="B356" i="4"/>
  <c r="H3" s="1"/>
  <c r="F3" s="1"/>
  <c r="C111"/>
  <c r="C109"/>
  <c r="C104"/>
  <c r="S240"/>
  <c r="C247"/>
  <c r="C150"/>
  <c r="C316"/>
  <c r="C305"/>
  <c r="C301"/>
  <c r="C298"/>
  <c r="C294"/>
  <c r="C282"/>
  <c r="C270"/>
  <c r="C258"/>
  <c r="C243"/>
  <c r="N240"/>
  <c r="C220"/>
  <c r="R310"/>
  <c r="F387" s="1"/>
  <c r="H319" s="1"/>
  <c r="F319" s="1"/>
  <c r="V292"/>
  <c r="F358" s="1"/>
  <c r="H294" s="1"/>
  <c r="F294" s="1"/>
  <c r="C218"/>
  <c r="C216"/>
  <c r="C185"/>
  <c r="C169"/>
  <c r="Q101"/>
  <c r="B397" s="1"/>
  <c r="H18" s="1"/>
  <c r="F18" s="1"/>
  <c r="C187"/>
  <c r="J143"/>
  <c r="C129"/>
  <c r="C45"/>
  <c r="C42"/>
  <c r="X292"/>
  <c r="K224"/>
  <c r="F397" s="1"/>
  <c r="H160" s="1"/>
  <c r="F160" s="1"/>
  <c r="I212"/>
  <c r="L35"/>
  <c r="I181"/>
  <c r="J72"/>
  <c r="C26"/>
  <c r="C16"/>
  <c r="C136"/>
  <c r="C112"/>
  <c r="C107"/>
  <c r="C99"/>
  <c r="C249"/>
  <c r="O326"/>
  <c r="F389" s="1"/>
  <c r="H156" s="1"/>
  <c r="F156" s="1"/>
  <c r="C156" s="1"/>
  <c r="C322"/>
  <c r="C321"/>
  <c r="C297"/>
  <c r="C284"/>
  <c r="C192"/>
  <c r="K35"/>
  <c r="C269"/>
  <c r="N59"/>
  <c r="C229"/>
  <c r="J101"/>
  <c r="C121"/>
  <c r="N117"/>
  <c r="B394" s="1"/>
  <c r="H15" s="1"/>
  <c r="F15" s="1"/>
  <c r="C64"/>
  <c r="S59"/>
  <c r="C335"/>
  <c r="C332"/>
  <c r="N326"/>
  <c r="C279"/>
  <c r="J274"/>
  <c r="C296"/>
  <c r="F355"/>
  <c r="H144" s="1"/>
  <c r="F144" s="1"/>
  <c r="B34"/>
  <c r="C80"/>
  <c r="J224"/>
  <c r="B363"/>
  <c r="H5" s="1"/>
  <c r="F5" s="1"/>
  <c r="C96"/>
  <c r="C39"/>
  <c r="U310"/>
  <c r="N263"/>
  <c r="F373" s="1"/>
  <c r="H150" s="1"/>
  <c r="F150" s="1"/>
  <c r="C155"/>
  <c r="C110"/>
  <c r="C63"/>
  <c r="C125"/>
  <c r="R117"/>
  <c r="B378" s="1"/>
  <c r="H11" s="1"/>
  <c r="F11" s="1"/>
  <c r="C338"/>
  <c r="K326"/>
  <c r="B382"/>
  <c r="H204" s="1"/>
  <c r="F204" s="1"/>
  <c r="C271"/>
  <c r="C337"/>
  <c r="I326"/>
  <c r="F356" s="1"/>
  <c r="H145" s="1"/>
  <c r="F145" s="1"/>
  <c r="K240"/>
  <c r="C308"/>
  <c r="C304"/>
  <c r="O47"/>
  <c r="C43"/>
  <c r="B373"/>
  <c r="C317"/>
  <c r="C231"/>
  <c r="U274"/>
  <c r="C146"/>
  <c r="N72"/>
  <c r="C318" i="3"/>
  <c r="C316"/>
  <c r="C311"/>
  <c r="C304"/>
  <c r="C301"/>
  <c r="I325"/>
  <c r="F355" s="1"/>
  <c r="H145" s="1"/>
  <c r="F145" s="1"/>
  <c r="C300"/>
  <c r="C315"/>
  <c r="C330"/>
  <c r="C320"/>
  <c r="C298"/>
  <c r="R291"/>
  <c r="C294"/>
  <c r="C337"/>
  <c r="C336"/>
  <c r="C334"/>
  <c r="C332"/>
  <c r="C331"/>
  <c r="C328"/>
  <c r="C321"/>
  <c r="L309"/>
  <c r="C307"/>
  <c r="C296"/>
  <c r="C293"/>
  <c r="C310"/>
  <c r="C338"/>
  <c r="C306"/>
  <c r="C303"/>
  <c r="C295"/>
  <c r="C333"/>
  <c r="C299"/>
  <c r="C297"/>
  <c r="C291" s="1"/>
  <c r="C314"/>
  <c r="F392"/>
  <c r="H322" s="1"/>
  <c r="F322" s="1"/>
  <c r="C216"/>
  <c r="C187"/>
  <c r="C160"/>
  <c r="C157"/>
  <c r="AB325"/>
  <c r="F387" s="1"/>
  <c r="H335" s="1"/>
  <c r="F335" s="1"/>
  <c r="U325"/>
  <c r="F380" s="1"/>
  <c r="H232" s="1"/>
  <c r="F232" s="1"/>
  <c r="Q325"/>
  <c r="F373" s="1"/>
  <c r="H328" s="1"/>
  <c r="F328" s="1"/>
  <c r="U309"/>
  <c r="N309"/>
  <c r="J309"/>
  <c r="F358" s="1"/>
  <c r="H312" s="1"/>
  <c r="F312" s="1"/>
  <c r="AC325"/>
  <c r="X325"/>
  <c r="F397" s="1"/>
  <c r="H235" s="1"/>
  <c r="F235" s="1"/>
  <c r="V325"/>
  <c r="F390" s="1"/>
  <c r="H157" s="1"/>
  <c r="F157" s="1"/>
  <c r="R325"/>
  <c r="F383" s="1"/>
  <c r="H332" s="1"/>
  <c r="F332" s="1"/>
  <c r="N325"/>
  <c r="X291"/>
  <c r="V291"/>
  <c r="F357" s="1"/>
  <c r="H293" s="1"/>
  <c r="F293" s="1"/>
  <c r="Q291"/>
  <c r="M291"/>
  <c r="L291"/>
  <c r="I291"/>
  <c r="C112"/>
  <c r="C110"/>
  <c r="T85"/>
  <c r="C73"/>
  <c r="C233"/>
  <c r="C227"/>
  <c r="C219"/>
  <c r="S325"/>
  <c r="F364" s="1"/>
  <c r="H298" s="1"/>
  <c r="F298" s="1"/>
  <c r="O325"/>
  <c r="F388" s="1"/>
  <c r="H156" s="1"/>
  <c r="F156" s="1"/>
  <c r="C156" s="1"/>
  <c r="P291"/>
  <c r="R309"/>
  <c r="F386" s="1"/>
  <c r="H318" s="1"/>
  <c r="F318" s="1"/>
  <c r="C329"/>
  <c r="T325"/>
  <c r="F368" s="1"/>
  <c r="H327" s="1"/>
  <c r="F327" s="1"/>
  <c r="P325"/>
  <c r="F395" s="1"/>
  <c r="H159" s="1"/>
  <c r="F159" s="1"/>
  <c r="K325"/>
  <c r="C313"/>
  <c r="Z291"/>
  <c r="F354" s="1"/>
  <c r="H144" s="1"/>
  <c r="F144" s="1"/>
  <c r="O291"/>
  <c r="S309"/>
  <c r="J325"/>
  <c r="K309"/>
  <c r="F385" s="1"/>
  <c r="H189" s="1"/>
  <c r="F189" s="1"/>
  <c r="I309"/>
  <c r="F371" s="1"/>
  <c r="H314" s="1"/>
  <c r="F314" s="1"/>
  <c r="C326"/>
  <c r="C312"/>
  <c r="C309" s="1"/>
  <c r="C327"/>
  <c r="B409" i="6"/>
  <c r="H24" s="1"/>
  <c r="F24" s="1"/>
  <c r="C322"/>
  <c r="N319"/>
  <c r="B383" s="1"/>
  <c r="H210" s="1"/>
  <c r="F210" s="1"/>
  <c r="C280"/>
  <c r="I272"/>
  <c r="N149"/>
  <c r="C153"/>
  <c r="I261"/>
  <c r="C262"/>
  <c r="C189"/>
  <c r="K187"/>
  <c r="B397" s="1"/>
  <c r="C67"/>
  <c r="K65"/>
  <c r="B404" s="1"/>
  <c r="I233"/>
  <c r="C234"/>
  <c r="I215"/>
  <c r="C218"/>
  <c r="C215" s="1"/>
  <c r="I65"/>
  <c r="C66"/>
  <c r="I187"/>
  <c r="C188"/>
  <c r="I138"/>
  <c r="F380" s="1"/>
  <c r="H155" s="1"/>
  <c r="F155" s="1"/>
  <c r="C139"/>
  <c r="J123"/>
  <c r="C130"/>
  <c r="I123"/>
  <c r="C124"/>
  <c r="C342"/>
  <c r="R335"/>
  <c r="F393" s="1"/>
  <c r="H342" s="1"/>
  <c r="F342" s="1"/>
  <c r="C321"/>
  <c r="C311"/>
  <c r="C309"/>
  <c r="C308"/>
  <c r="P301"/>
  <c r="F382" s="1"/>
  <c r="H156" s="1"/>
  <c r="F156" s="1"/>
  <c r="C293"/>
  <c r="C291"/>
  <c r="C288"/>
  <c r="C348"/>
  <c r="U335"/>
  <c r="F390" s="1"/>
  <c r="H241" s="1"/>
  <c r="F241" s="1"/>
  <c r="Q335"/>
  <c r="F383" s="1"/>
  <c r="H338" s="1"/>
  <c r="F338" s="1"/>
  <c r="J335"/>
  <c r="C328"/>
  <c r="T319"/>
  <c r="C323"/>
  <c r="K319"/>
  <c r="F395" s="1"/>
  <c r="H195" s="1"/>
  <c r="F195" s="1"/>
  <c r="C317"/>
  <c r="C316"/>
  <c r="F364"/>
  <c r="H150" s="1"/>
  <c r="F150" s="1"/>
  <c r="Y301"/>
  <c r="V301"/>
  <c r="F367" s="1"/>
  <c r="H303" s="1"/>
  <c r="F303" s="1"/>
  <c r="C307"/>
  <c r="Q301"/>
  <c r="M301"/>
  <c r="L301"/>
  <c r="J301"/>
  <c r="F402" s="1"/>
  <c r="H332" s="1"/>
  <c r="F332" s="1"/>
  <c r="C290"/>
  <c r="S319"/>
  <c r="F406" s="1"/>
  <c r="H166" s="1"/>
  <c r="F166" s="1"/>
  <c r="C286"/>
  <c r="C283" s="1"/>
  <c r="I283"/>
  <c r="J272"/>
  <c r="I319"/>
  <c r="F381" s="1"/>
  <c r="H324" s="1"/>
  <c r="F324" s="1"/>
  <c r="C302"/>
  <c r="O283"/>
  <c r="N283"/>
  <c r="J221"/>
  <c r="F394" s="1"/>
  <c r="H161" s="1"/>
  <c r="F161" s="1"/>
  <c r="K78"/>
  <c r="K283"/>
  <c r="P261"/>
  <c r="C223"/>
  <c r="T107"/>
  <c r="B386" s="1"/>
  <c r="M107"/>
  <c r="C81"/>
  <c r="C266"/>
  <c r="M261"/>
  <c r="Q261"/>
  <c r="V249"/>
  <c r="C250"/>
  <c r="M233"/>
  <c r="I221"/>
  <c r="C199"/>
  <c r="C168"/>
  <c r="C121"/>
  <c r="C117"/>
  <c r="C115"/>
  <c r="C114"/>
  <c r="C110"/>
  <c r="C109"/>
  <c r="C107" s="1"/>
  <c r="C101"/>
  <c r="O65"/>
  <c r="B405" s="1"/>
  <c r="H180" s="1"/>
  <c r="F180" s="1"/>
  <c r="S187"/>
  <c r="C140"/>
  <c r="B408"/>
  <c r="H23" s="1"/>
  <c r="F23" s="1"/>
  <c r="C194"/>
  <c r="C154"/>
  <c r="C120"/>
  <c r="C102"/>
  <c r="I91"/>
  <c r="C75"/>
  <c r="C73"/>
  <c r="C71"/>
  <c r="M283"/>
  <c r="C276"/>
  <c r="J91"/>
  <c r="C62"/>
  <c r="O41"/>
  <c r="B396" s="1"/>
  <c r="H212" s="1"/>
  <c r="F212" s="1"/>
  <c r="K41"/>
  <c r="F369" s="1"/>
  <c r="H28" s="1"/>
  <c r="F28" s="1"/>
  <c r="C58"/>
  <c r="C251"/>
  <c r="C243"/>
  <c r="C136"/>
  <c r="C134"/>
  <c r="C132"/>
  <c r="C128"/>
  <c r="C126"/>
  <c r="C83"/>
  <c r="T78"/>
  <c r="C80"/>
  <c r="C78" s="1"/>
  <c r="C47"/>
  <c r="C41" s="1"/>
  <c r="Q41"/>
  <c r="F392" s="1"/>
  <c r="H33" s="1"/>
  <c r="F33" s="1"/>
  <c r="C21"/>
  <c r="C150"/>
  <c r="I149"/>
  <c r="C143"/>
  <c r="V138"/>
  <c r="B374"/>
  <c r="H6" s="1"/>
  <c r="F6" s="1"/>
  <c r="C305"/>
  <c r="C343"/>
  <c r="S335"/>
  <c r="F374" s="1"/>
  <c r="H308" s="1"/>
  <c r="F308" s="1"/>
  <c r="O335"/>
  <c r="F398" s="1"/>
  <c r="H162" s="1"/>
  <c r="F162" s="1"/>
  <c r="C162" s="1"/>
  <c r="N335"/>
  <c r="C338"/>
  <c r="J319"/>
  <c r="F368" s="1"/>
  <c r="H322" s="1"/>
  <c r="F322" s="1"/>
  <c r="C313"/>
  <c r="C306"/>
  <c r="O301"/>
  <c r="C304"/>
  <c r="K301"/>
  <c r="C320"/>
  <c r="C319" s="1"/>
  <c r="I301"/>
  <c r="L283"/>
  <c r="B368" s="1"/>
  <c r="H208" i="5" s="1"/>
  <c r="F208" s="1"/>
  <c r="C336" i="6"/>
  <c r="L261"/>
  <c r="C252"/>
  <c r="N187"/>
  <c r="B410" s="1"/>
  <c r="H25" s="1"/>
  <c r="F25" s="1"/>
  <c r="U261"/>
  <c r="C258"/>
  <c r="C255"/>
  <c r="I249"/>
  <c r="C240"/>
  <c r="O221"/>
  <c r="C221"/>
  <c r="M187"/>
  <c r="F379" s="1"/>
  <c r="H170" s="1"/>
  <c r="F170" s="1"/>
  <c r="C141"/>
  <c r="J233"/>
  <c r="F376" s="1"/>
  <c r="H154" s="1"/>
  <c r="F154" s="1"/>
  <c r="B401"/>
  <c r="H205" s="1"/>
  <c r="F205" s="1"/>
  <c r="C91"/>
  <c r="J65"/>
  <c r="C273"/>
  <c r="C272" s="1"/>
  <c r="L53"/>
  <c r="F399" s="1"/>
  <c r="H173" s="1"/>
  <c r="F173" s="1"/>
  <c r="F377"/>
  <c r="H169" s="1"/>
  <c r="F169" s="1"/>
  <c r="J41"/>
  <c r="F391" s="1"/>
  <c r="H172" s="1"/>
  <c r="F172" s="1"/>
  <c r="F366"/>
  <c r="H152" s="1"/>
  <c r="F152" s="1"/>
  <c r="B372"/>
  <c r="H5" s="1"/>
  <c r="F5" s="1"/>
  <c r="M53"/>
  <c r="F401" s="1"/>
  <c r="H174" s="1"/>
  <c r="F174" s="1"/>
  <c r="C54"/>
  <c r="C20"/>
  <c r="C2" s="1"/>
  <c r="T249"/>
  <c r="J187"/>
  <c r="B399" s="1"/>
  <c r="H204" s="1"/>
  <c r="F204" s="1"/>
  <c r="J168"/>
  <c r="B369"/>
  <c r="H184" s="1"/>
  <c r="F184" s="1"/>
  <c r="B384"/>
  <c r="Q78"/>
  <c r="B402" s="1"/>
  <c r="H18" s="1"/>
  <c r="F18" s="1"/>
  <c r="B381"/>
  <c r="H10" s="1"/>
  <c r="F10" s="1"/>
  <c r="B380"/>
  <c r="H9" s="1"/>
  <c r="F9" s="1"/>
  <c r="C313" i="5"/>
  <c r="N310"/>
  <c r="B374" s="1"/>
  <c r="H202" s="1"/>
  <c r="F202" s="1"/>
  <c r="C183"/>
  <c r="K181"/>
  <c r="B388" s="1"/>
  <c r="C242"/>
  <c r="I241"/>
  <c r="C231"/>
  <c r="I225"/>
  <c r="C214"/>
  <c r="I213"/>
  <c r="C61"/>
  <c r="K59"/>
  <c r="B395" s="1"/>
  <c r="I2"/>
  <c r="B363" s="1"/>
  <c r="H5" s="1"/>
  <c r="F5" s="1"/>
  <c r="C16"/>
  <c r="C135"/>
  <c r="Q132"/>
  <c r="B392" s="1"/>
  <c r="H197" s="1"/>
  <c r="F197" s="1"/>
  <c r="C134"/>
  <c r="K132"/>
  <c r="C36"/>
  <c r="I35"/>
  <c r="B356" s="1"/>
  <c r="H3" s="1"/>
  <c r="F3" s="1"/>
  <c r="C333"/>
  <c r="C314"/>
  <c r="C339"/>
  <c r="B362"/>
  <c r="H173" s="1"/>
  <c r="F173" s="1"/>
  <c r="T326"/>
  <c r="F369" s="1"/>
  <c r="H328" s="1"/>
  <c r="F328" s="1"/>
  <c r="P326"/>
  <c r="F396" s="1"/>
  <c r="H159" s="1"/>
  <c r="F159" s="1"/>
  <c r="U326"/>
  <c r="F381" s="1"/>
  <c r="H233" s="1"/>
  <c r="F233" s="1"/>
  <c r="Q326"/>
  <c r="F374" s="1"/>
  <c r="H329" s="1"/>
  <c r="F329" s="1"/>
  <c r="C329"/>
  <c r="C319"/>
  <c r="T310"/>
  <c r="C297"/>
  <c r="M292"/>
  <c r="C330"/>
  <c r="K264"/>
  <c r="F366" s="1"/>
  <c r="H147" s="1"/>
  <c r="F147" s="1"/>
  <c r="C258"/>
  <c r="O253"/>
  <c r="K253"/>
  <c r="C247"/>
  <c r="N241"/>
  <c r="C308"/>
  <c r="C303"/>
  <c r="I292"/>
  <c r="J310"/>
  <c r="F359" s="1"/>
  <c r="H313" s="1"/>
  <c r="F313" s="1"/>
  <c r="M275"/>
  <c r="C272"/>
  <c r="C271"/>
  <c r="L264"/>
  <c r="C260"/>
  <c r="C259"/>
  <c r="C255"/>
  <c r="N253"/>
  <c r="C251"/>
  <c r="C249"/>
  <c r="C248"/>
  <c r="Q241"/>
  <c r="C229"/>
  <c r="C223"/>
  <c r="K213"/>
  <c r="C190"/>
  <c r="C187"/>
  <c r="P181"/>
  <c r="F399" s="1"/>
  <c r="H169" s="1"/>
  <c r="F169" s="1"/>
  <c r="N181"/>
  <c r="B401" s="1"/>
  <c r="H21" s="1"/>
  <c r="F21" s="1"/>
  <c r="J181"/>
  <c r="B390" s="1"/>
  <c r="H196" s="1"/>
  <c r="F196" s="1"/>
  <c r="C299"/>
  <c r="V292"/>
  <c r="F358" s="1"/>
  <c r="H294" s="1"/>
  <c r="F294" s="1"/>
  <c r="J225"/>
  <c r="C170"/>
  <c r="I101"/>
  <c r="C95"/>
  <c r="I85"/>
  <c r="B375"/>
  <c r="K72"/>
  <c r="B400" s="1"/>
  <c r="H20" s="1"/>
  <c r="F20" s="1"/>
  <c r="O59"/>
  <c r="B396" s="1"/>
  <c r="H174" s="1"/>
  <c r="F174" s="1"/>
  <c r="C41"/>
  <c r="J35"/>
  <c r="F382" s="1"/>
  <c r="H166" s="1"/>
  <c r="F166" s="1"/>
  <c r="J162"/>
  <c r="C136"/>
  <c r="B377"/>
  <c r="N59"/>
  <c r="J59"/>
  <c r="O47"/>
  <c r="M47"/>
  <c r="F392" s="1"/>
  <c r="H168" s="1"/>
  <c r="F168" s="1"/>
  <c r="B399"/>
  <c r="H19" s="1"/>
  <c r="F19" s="1"/>
  <c r="C38"/>
  <c r="C37"/>
  <c r="I181"/>
  <c r="C146"/>
  <c r="C120"/>
  <c r="C106"/>
  <c r="C101" s="1"/>
  <c r="C97"/>
  <c r="C83"/>
  <c r="C75"/>
  <c r="C65"/>
  <c r="C53"/>
  <c r="C49"/>
  <c r="C160"/>
  <c r="C157"/>
  <c r="C155"/>
  <c r="C150"/>
  <c r="C60"/>
  <c r="C137"/>
  <c r="C121"/>
  <c r="C80"/>
  <c r="C76"/>
  <c r="C64"/>
  <c r="C52"/>
  <c r="C17"/>
  <c r="C163"/>
  <c r="C119"/>
  <c r="C322"/>
  <c r="S310"/>
  <c r="F397" s="1"/>
  <c r="H160" s="1"/>
  <c r="F160" s="1"/>
  <c r="C321"/>
  <c r="I310"/>
  <c r="F372" s="1"/>
  <c r="H315" s="1"/>
  <c r="F315" s="1"/>
  <c r="C334"/>
  <c r="I326"/>
  <c r="F356" s="1"/>
  <c r="H145" s="1"/>
  <c r="F145" s="1"/>
  <c r="C267"/>
  <c r="P264"/>
  <c r="I264"/>
  <c r="C265"/>
  <c r="I253"/>
  <c r="C254"/>
  <c r="C278"/>
  <c r="I275"/>
  <c r="C277"/>
  <c r="K275"/>
  <c r="U264"/>
  <c r="C270"/>
  <c r="C144"/>
  <c r="I143"/>
  <c r="C141"/>
  <c r="C140" s="1"/>
  <c r="I140"/>
  <c r="B360" s="1"/>
  <c r="H178" s="1"/>
  <c r="F178" s="1"/>
  <c r="C27"/>
  <c r="J23"/>
  <c r="B367" s="1"/>
  <c r="B365"/>
  <c r="H6" s="1"/>
  <c r="F6" s="1"/>
  <c r="R326"/>
  <c r="F384" s="1"/>
  <c r="H333" s="1"/>
  <c r="F333" s="1"/>
  <c r="O326"/>
  <c r="F389" s="1"/>
  <c r="H156" s="1"/>
  <c r="F156" s="1"/>
  <c r="C156" s="1"/>
  <c r="K310"/>
  <c r="F386" s="1"/>
  <c r="H189" s="1"/>
  <c r="F189" s="1"/>
  <c r="O292"/>
  <c r="C295"/>
  <c r="N326"/>
  <c r="C312"/>
  <c r="C300"/>
  <c r="C292" s="1"/>
  <c r="L292"/>
  <c r="M181"/>
  <c r="J326"/>
  <c r="K292"/>
  <c r="Q264"/>
  <c r="J264"/>
  <c r="C257"/>
  <c r="P253"/>
  <c r="L253"/>
  <c r="C244"/>
  <c r="S241"/>
  <c r="K241"/>
  <c r="M225"/>
  <c r="C222"/>
  <c r="C221"/>
  <c r="C219"/>
  <c r="C218"/>
  <c r="C217"/>
  <c r="C216"/>
  <c r="C215"/>
  <c r="C192"/>
  <c r="T181"/>
  <c r="C185"/>
  <c r="C184"/>
  <c r="L181"/>
  <c r="C282"/>
  <c r="F401"/>
  <c r="H32" s="1"/>
  <c r="F32" s="1"/>
  <c r="C266"/>
  <c r="C43"/>
  <c r="C225"/>
  <c r="M101"/>
  <c r="F367"/>
  <c r="H148" s="1"/>
  <c r="F148" s="1"/>
  <c r="L47"/>
  <c r="F390" s="1"/>
  <c r="H167" s="1"/>
  <c r="F167" s="1"/>
  <c r="F368"/>
  <c r="H163" s="1"/>
  <c r="F163" s="1"/>
  <c r="B373"/>
  <c r="B387"/>
  <c r="H204" s="1"/>
  <c r="F204" s="1"/>
  <c r="K35"/>
  <c r="F360" s="1"/>
  <c r="H24" s="1"/>
  <c r="F24" s="1"/>
  <c r="C182"/>
  <c r="K143"/>
  <c r="C133"/>
  <c r="C132" s="1"/>
  <c r="J85"/>
  <c r="F376"/>
  <c r="H153" s="1"/>
  <c r="F153" s="1"/>
  <c r="C118"/>
  <c r="C153"/>
  <c r="J72"/>
  <c r="C50"/>
  <c r="C48"/>
  <c r="B369"/>
  <c r="H25" s="1"/>
  <c r="F25" s="1"/>
  <c r="F375" i="4"/>
  <c r="H151" s="1"/>
  <c r="F151" s="1"/>
  <c r="C329"/>
  <c r="J326"/>
  <c r="C265"/>
  <c r="J263"/>
  <c r="C137"/>
  <c r="V132"/>
  <c r="U326"/>
  <c r="F381" s="1"/>
  <c r="H232" s="1"/>
  <c r="F232" s="1"/>
  <c r="Q326"/>
  <c r="F374" s="1"/>
  <c r="H329" s="1"/>
  <c r="F329" s="1"/>
  <c r="O292"/>
  <c r="F364" s="1"/>
  <c r="H298" s="1"/>
  <c r="F298" s="1"/>
  <c r="C295"/>
  <c r="J310"/>
  <c r="F359" s="1"/>
  <c r="H313" s="1"/>
  <c r="F313" s="1"/>
  <c r="K292"/>
  <c r="C314"/>
  <c r="C281"/>
  <c r="C331"/>
  <c r="R292"/>
  <c r="F366" s="1"/>
  <c r="H147" s="1"/>
  <c r="F147" s="1"/>
  <c r="C277"/>
  <c r="L263"/>
  <c r="C256"/>
  <c r="P224"/>
  <c r="J212"/>
  <c r="K72"/>
  <c r="B400" s="1"/>
  <c r="H20" s="1"/>
  <c r="F20" s="1"/>
  <c r="C242"/>
  <c r="C232"/>
  <c r="C300"/>
  <c r="O224"/>
  <c r="F380" s="1"/>
  <c r="H27" s="1"/>
  <c r="F27" s="1"/>
  <c r="C190"/>
  <c r="J181"/>
  <c r="B390" s="1"/>
  <c r="H197" s="1"/>
  <c r="F197" s="1"/>
  <c r="J162"/>
  <c r="C154"/>
  <c r="C148"/>
  <c r="B377"/>
  <c r="M101"/>
  <c r="C75"/>
  <c r="C36"/>
  <c r="W310"/>
  <c r="C312"/>
  <c r="C209"/>
  <c r="C124"/>
  <c r="C74"/>
  <c r="B380"/>
  <c r="H12" s="1"/>
  <c r="F12" s="1"/>
  <c r="C17"/>
  <c r="N252"/>
  <c r="O252"/>
  <c r="C245"/>
  <c r="C226"/>
  <c r="C219"/>
  <c r="O212"/>
  <c r="F376" s="1"/>
  <c r="H153" s="1"/>
  <c r="F153" s="1"/>
  <c r="M181"/>
  <c r="F370" s="1"/>
  <c r="H164" s="1"/>
  <c r="F164" s="1"/>
  <c r="C135"/>
  <c r="C70"/>
  <c r="Q59"/>
  <c r="C278"/>
  <c r="C250"/>
  <c r="C241"/>
  <c r="C237"/>
  <c r="B392"/>
  <c r="H198" s="1"/>
  <c r="F198" s="1"/>
  <c r="B375"/>
  <c r="C182"/>
  <c r="C133"/>
  <c r="C128"/>
  <c r="C120"/>
  <c r="C77"/>
  <c r="C52"/>
  <c r="C37"/>
  <c r="M224"/>
  <c r="B372"/>
  <c r="H9" s="1"/>
  <c r="F9" s="1"/>
  <c r="C54"/>
  <c r="B371"/>
  <c r="H8" s="1"/>
  <c r="F8" s="1"/>
  <c r="B361"/>
  <c r="H4" s="1"/>
  <c r="F4" s="1"/>
  <c r="C188"/>
  <c r="P85"/>
  <c r="C313"/>
  <c r="N310"/>
  <c r="B374" s="1"/>
  <c r="H203" s="1"/>
  <c r="F203" s="1"/>
  <c r="C299"/>
  <c r="L292"/>
  <c r="C144"/>
  <c r="I143"/>
  <c r="B360" s="1"/>
  <c r="H178" s="1"/>
  <c r="F178" s="1"/>
  <c r="C275"/>
  <c r="I274"/>
  <c r="B368" s="1"/>
  <c r="H208" s="1"/>
  <c r="F208" s="1"/>
  <c r="C266"/>
  <c r="P263"/>
  <c r="I263"/>
  <c r="C264"/>
  <c r="C263" s="1"/>
  <c r="N143"/>
  <c r="C147"/>
  <c r="I252"/>
  <c r="C253"/>
  <c r="C183"/>
  <c r="K181"/>
  <c r="B388" s="1"/>
  <c r="C95"/>
  <c r="C85" s="1"/>
  <c r="J85"/>
  <c r="C61"/>
  <c r="K59"/>
  <c r="B395" s="1"/>
  <c r="R326"/>
  <c r="F384" s="1"/>
  <c r="H333" s="1"/>
  <c r="F333" s="1"/>
  <c r="S326"/>
  <c r="F365" s="1"/>
  <c r="H299" s="1"/>
  <c r="F299" s="1"/>
  <c r="M292"/>
  <c r="C330"/>
  <c r="L310"/>
  <c r="F393" s="1"/>
  <c r="H323" s="1"/>
  <c r="F323" s="1"/>
  <c r="O274"/>
  <c r="L274"/>
  <c r="B359" s="1"/>
  <c r="C334"/>
  <c r="C221"/>
  <c r="C214"/>
  <c r="C212" s="1"/>
  <c r="N181"/>
  <c r="B401" s="1"/>
  <c r="H21" s="1"/>
  <c r="F21" s="1"/>
  <c r="C106"/>
  <c r="L47"/>
  <c r="F390" s="1"/>
  <c r="H167" s="1"/>
  <c r="F167" s="1"/>
  <c r="F368"/>
  <c r="H163" s="1"/>
  <c r="F163" s="1"/>
  <c r="C134"/>
  <c r="C122"/>
  <c r="F357"/>
  <c r="H146" s="1"/>
  <c r="F146" s="1"/>
  <c r="C339"/>
  <c r="C307"/>
  <c r="C303"/>
  <c r="I292"/>
  <c r="C257"/>
  <c r="M252"/>
  <c r="Q252"/>
  <c r="C193"/>
  <c r="C162"/>
  <c r="C115"/>
  <c r="C108"/>
  <c r="C103"/>
  <c r="C41"/>
  <c r="Q35"/>
  <c r="F383" s="1"/>
  <c r="H28" s="1"/>
  <c r="F28" s="1"/>
  <c r="B362"/>
  <c r="H173" s="1"/>
  <c r="F173" s="1"/>
  <c r="I310"/>
  <c r="F372" s="1"/>
  <c r="H315" s="1"/>
  <c r="F315" s="1"/>
  <c r="M274"/>
  <c r="F371" s="1"/>
  <c r="H149" s="1"/>
  <c r="F149" s="1"/>
  <c r="C248"/>
  <c r="C246"/>
  <c r="I240"/>
  <c r="I85"/>
  <c r="F360" s="1"/>
  <c r="H24" s="1"/>
  <c r="F24" s="1"/>
  <c r="T72"/>
  <c r="O35"/>
  <c r="B387" s="1"/>
  <c r="H205" s="1"/>
  <c r="F205" s="1"/>
  <c r="C130"/>
  <c r="C126"/>
  <c r="C118"/>
  <c r="C60"/>
  <c r="C48"/>
  <c r="C47" s="1"/>
  <c r="I101"/>
  <c r="B396" s="1"/>
  <c r="H174" s="1"/>
  <c r="F174" s="1"/>
  <c r="C69"/>
  <c r="B369"/>
  <c r="H25" s="1"/>
  <c r="F25" s="1"/>
  <c r="B370" i="3"/>
  <c r="H8" s="1"/>
  <c r="F8" s="1"/>
  <c r="I47"/>
  <c r="N59"/>
  <c r="O47"/>
  <c r="F369" s="1"/>
  <c r="H164" s="1"/>
  <c r="F164" s="1"/>
  <c r="C54"/>
  <c r="M47"/>
  <c r="F391" s="1"/>
  <c r="H168" s="1"/>
  <c r="F168" s="1"/>
  <c r="C51"/>
  <c r="B381"/>
  <c r="H204" s="1"/>
  <c r="F204" s="1"/>
  <c r="C283"/>
  <c r="C282"/>
  <c r="C281"/>
  <c r="O274"/>
  <c r="M274"/>
  <c r="C275"/>
  <c r="C271"/>
  <c r="P263"/>
  <c r="C259"/>
  <c r="C258"/>
  <c r="N252"/>
  <c r="C250"/>
  <c r="C247"/>
  <c r="C245"/>
  <c r="O240"/>
  <c r="K240"/>
  <c r="C125"/>
  <c r="C144"/>
  <c r="C124"/>
  <c r="M59"/>
  <c r="C108"/>
  <c r="C106"/>
  <c r="C105"/>
  <c r="C94"/>
  <c r="C82"/>
  <c r="C75"/>
  <c r="C74"/>
  <c r="C67"/>
  <c r="C56"/>
  <c r="C60"/>
  <c r="C284"/>
  <c r="C276"/>
  <c r="C270"/>
  <c r="C269"/>
  <c r="I263"/>
  <c r="C257"/>
  <c r="C254"/>
  <c r="F363"/>
  <c r="H297" s="1"/>
  <c r="F297" s="1"/>
  <c r="C249"/>
  <c r="C248"/>
  <c r="C246"/>
  <c r="C243"/>
  <c r="C280"/>
  <c r="C268"/>
  <c r="N263"/>
  <c r="F372" s="1"/>
  <c r="H150" s="1"/>
  <c r="F150" s="1"/>
  <c r="C253"/>
  <c r="C244"/>
  <c r="C190"/>
  <c r="C185"/>
  <c r="C184"/>
  <c r="C167"/>
  <c r="C147"/>
  <c r="C129"/>
  <c r="C234"/>
  <c r="P224"/>
  <c r="C228"/>
  <c r="C226"/>
  <c r="C222"/>
  <c r="J212"/>
  <c r="C193"/>
  <c r="J143"/>
  <c r="C122"/>
  <c r="C237"/>
  <c r="C235"/>
  <c r="C229"/>
  <c r="C221"/>
  <c r="C217"/>
  <c r="C279"/>
  <c r="S240"/>
  <c r="C277"/>
  <c r="C274" s="1"/>
  <c r="C242"/>
  <c r="J181"/>
  <c r="B389" s="1"/>
  <c r="H197" s="1"/>
  <c r="F197" s="1"/>
  <c r="C220"/>
  <c r="C214"/>
  <c r="C192"/>
  <c r="C188"/>
  <c r="C164"/>
  <c r="C231"/>
  <c r="C77"/>
  <c r="R72"/>
  <c r="C45"/>
  <c r="C42"/>
  <c r="C111"/>
  <c r="C109"/>
  <c r="B393"/>
  <c r="H15" s="1"/>
  <c r="F15" s="1"/>
  <c r="C63"/>
  <c r="M101"/>
  <c r="C104"/>
  <c r="C91"/>
  <c r="C96"/>
  <c r="C81"/>
  <c r="U72"/>
  <c r="C69"/>
  <c r="C65"/>
  <c r="R263"/>
  <c r="B394" s="1"/>
  <c r="Q240"/>
  <c r="M240"/>
  <c r="I240"/>
  <c r="N274"/>
  <c r="L263"/>
  <c r="C260"/>
  <c r="S252"/>
  <c r="R252"/>
  <c r="O252"/>
  <c r="C241"/>
  <c r="L240"/>
  <c r="K274"/>
  <c r="I212"/>
  <c r="B382"/>
  <c r="K181"/>
  <c r="B387" s="1"/>
  <c r="T72"/>
  <c r="K224"/>
  <c r="N212"/>
  <c r="K212"/>
  <c r="C266"/>
  <c r="C213"/>
  <c r="T181"/>
  <c r="S181"/>
  <c r="B391" s="1"/>
  <c r="H198" s="1"/>
  <c r="F198" s="1"/>
  <c r="C183"/>
  <c r="L181"/>
  <c r="I181"/>
  <c r="B383"/>
  <c r="H29" s="1"/>
  <c r="F29" s="1"/>
  <c r="J162"/>
  <c r="C155"/>
  <c r="S143"/>
  <c r="B373" s="1"/>
  <c r="H203" s="1"/>
  <c r="F203" s="1"/>
  <c r="Q143"/>
  <c r="C148"/>
  <c r="K143"/>
  <c r="K132"/>
  <c r="N224"/>
  <c r="F400" s="1"/>
  <c r="H32" s="1"/>
  <c r="F32" s="1"/>
  <c r="M224"/>
  <c r="J224"/>
  <c r="O212"/>
  <c r="C163"/>
  <c r="C162" s="1"/>
  <c r="V132"/>
  <c r="C119"/>
  <c r="C117" s="1"/>
  <c r="C154"/>
  <c r="C134"/>
  <c r="I117"/>
  <c r="T101"/>
  <c r="B376" s="1"/>
  <c r="C103"/>
  <c r="C95"/>
  <c r="P85"/>
  <c r="K72"/>
  <c r="C53"/>
  <c r="I274"/>
  <c r="L274"/>
  <c r="B358" s="1"/>
  <c r="J274"/>
  <c r="Q263"/>
  <c r="J263"/>
  <c r="Q252"/>
  <c r="M252"/>
  <c r="I252"/>
  <c r="R240"/>
  <c r="F365" s="1"/>
  <c r="H147" s="1"/>
  <c r="F147" s="1"/>
  <c r="N240"/>
  <c r="J72"/>
  <c r="C264"/>
  <c r="Y181"/>
  <c r="N181"/>
  <c r="B400" s="1"/>
  <c r="H21" s="1"/>
  <c r="F21" s="1"/>
  <c r="I207"/>
  <c r="M143"/>
  <c r="F377" s="1"/>
  <c r="H154" s="1"/>
  <c r="F154" s="1"/>
  <c r="I143"/>
  <c r="B359" s="1"/>
  <c r="H178" s="1"/>
  <c r="F178" s="1"/>
  <c r="C133"/>
  <c r="B34"/>
  <c r="Q72"/>
  <c r="B392" s="1"/>
  <c r="H14" s="1"/>
  <c r="F14" s="1"/>
  <c r="O224"/>
  <c r="F379" s="1"/>
  <c r="H27" s="1"/>
  <c r="F27" s="1"/>
  <c r="I224"/>
  <c r="C225"/>
  <c r="M212"/>
  <c r="C159"/>
  <c r="O143"/>
  <c r="B361" s="1"/>
  <c r="H173" s="1"/>
  <c r="F173" s="1"/>
  <c r="C141"/>
  <c r="C140" s="1"/>
  <c r="C135"/>
  <c r="C132" s="1"/>
  <c r="J59"/>
  <c r="Q101"/>
  <c r="B396" s="1"/>
  <c r="H18" s="1"/>
  <c r="F18" s="1"/>
  <c r="C79"/>
  <c r="N101"/>
  <c r="I101"/>
  <c r="C89"/>
  <c r="Q85"/>
  <c r="N85"/>
  <c r="J85"/>
  <c r="Q59"/>
  <c r="F384" s="1"/>
  <c r="H155" s="1"/>
  <c r="F155" s="1"/>
  <c r="C88"/>
  <c r="C93"/>
  <c r="C61"/>
  <c r="C115"/>
  <c r="C97"/>
  <c r="O59"/>
  <c r="S101"/>
  <c r="B398" s="1"/>
  <c r="H19" s="1"/>
  <c r="F19" s="1"/>
  <c r="C86"/>
  <c r="C80"/>
  <c r="C70"/>
  <c r="C44"/>
  <c r="C43"/>
  <c r="C41"/>
  <c r="C37"/>
  <c r="J35"/>
  <c r="F381" s="1"/>
  <c r="H166" s="1"/>
  <c r="F166" s="1"/>
  <c r="C38"/>
  <c r="K35"/>
  <c r="F359" s="1"/>
  <c r="H24" s="1"/>
  <c r="F24" s="1"/>
  <c r="C40"/>
  <c r="L35"/>
  <c r="B399" s="1"/>
  <c r="H20" s="1"/>
  <c r="F20" s="1"/>
  <c r="Q35"/>
  <c r="F382" s="1"/>
  <c r="H28" s="1"/>
  <c r="F28" s="1"/>
  <c r="N35"/>
  <c r="M35"/>
  <c r="B379" s="1"/>
  <c r="H13" s="1"/>
  <c r="F13" s="1"/>
  <c r="O35"/>
  <c r="C36"/>
  <c r="C26"/>
  <c r="O17"/>
  <c r="O2" s="1"/>
  <c r="N17"/>
  <c r="N2" s="1"/>
  <c r="F394" s="1"/>
  <c r="H158" s="1"/>
  <c r="F158" s="1"/>
  <c r="M17"/>
  <c r="M2" s="1"/>
  <c r="L17"/>
  <c r="K16"/>
  <c r="K2" s="1"/>
  <c r="J16"/>
  <c r="J2" s="1"/>
  <c r="F389" s="1"/>
  <c r="H167" s="1"/>
  <c r="F167" s="1"/>
  <c r="I16"/>
  <c r="C181" i="5" l="1"/>
  <c r="C149" i="6"/>
  <c r="C117" i="5"/>
  <c r="F385"/>
  <c r="H155" s="1"/>
  <c r="F155" s="1"/>
  <c r="F357"/>
  <c r="H146" s="1"/>
  <c r="F146" s="1"/>
  <c r="F395"/>
  <c r="H158" s="1"/>
  <c r="F158" s="1"/>
  <c r="C275"/>
  <c r="C72"/>
  <c r="F370"/>
  <c r="H164" s="1"/>
  <c r="F164" s="1"/>
  <c r="C85"/>
  <c r="F375"/>
  <c r="H151" s="1"/>
  <c r="F151" s="1"/>
  <c r="C326"/>
  <c r="F377"/>
  <c r="H152" s="1"/>
  <c r="F152" s="1"/>
  <c r="F371"/>
  <c r="H149" s="1"/>
  <c r="F149" s="1"/>
  <c r="C224" i="4"/>
  <c r="F367"/>
  <c r="H148" s="1"/>
  <c r="F148" s="1"/>
  <c r="C310"/>
  <c r="B365"/>
  <c r="H6" s="1"/>
  <c r="F6" s="1"/>
  <c r="B358"/>
  <c r="H202" s="1"/>
  <c r="F202" s="1"/>
  <c r="C101"/>
  <c r="C117"/>
  <c r="C292"/>
  <c r="C326"/>
  <c r="C252"/>
  <c r="C72"/>
  <c r="F374" i="3"/>
  <c r="H151" s="1"/>
  <c r="F151" s="1"/>
  <c r="F375"/>
  <c r="H153" s="1"/>
  <c r="F153" s="1"/>
  <c r="C47"/>
  <c r="C325"/>
  <c r="F396"/>
  <c r="H160" s="1"/>
  <c r="F160" s="1"/>
  <c r="C53" i="6"/>
  <c r="C40" s="1"/>
  <c r="B367"/>
  <c r="H209" s="1"/>
  <c r="F209" s="1"/>
  <c r="F385"/>
  <c r="H159" s="1"/>
  <c r="F159" s="1"/>
  <c r="C335"/>
  <c r="F373"/>
  <c r="H307" s="1"/>
  <c r="F307" s="1"/>
  <c r="C301"/>
  <c r="F404"/>
  <c r="H164" s="1"/>
  <c r="F164" s="1"/>
  <c r="C249"/>
  <c r="B377"/>
  <c r="H217" s="1"/>
  <c r="F217" s="1"/>
  <c r="F386"/>
  <c r="H158" s="1"/>
  <c r="F158" s="1"/>
  <c r="C123"/>
  <c r="C138"/>
  <c r="C187"/>
  <c r="C65"/>
  <c r="C233"/>
  <c r="C261"/>
  <c r="C47" i="5"/>
  <c r="C310"/>
  <c r="B368"/>
  <c r="H209" s="1"/>
  <c r="F209" s="1"/>
  <c r="C253"/>
  <c r="C264"/>
  <c r="C162"/>
  <c r="B358"/>
  <c r="H201" s="1"/>
  <c r="F201" s="1"/>
  <c r="F364"/>
  <c r="H298" s="1"/>
  <c r="F298" s="1"/>
  <c r="C143"/>
  <c r="C59"/>
  <c r="C35"/>
  <c r="C213"/>
  <c r="C241"/>
  <c r="C59" i="4"/>
  <c r="F395"/>
  <c r="H158" s="1"/>
  <c r="F158" s="1"/>
  <c r="C274"/>
  <c r="C143"/>
  <c r="C132"/>
  <c r="C35"/>
  <c r="C181"/>
  <c r="C240"/>
  <c r="F385"/>
  <c r="H155" s="1"/>
  <c r="F155" s="1"/>
  <c r="F377"/>
  <c r="H152" s="1"/>
  <c r="F152" s="1"/>
  <c r="B386" i="3"/>
  <c r="H205" s="1"/>
  <c r="F205" s="1"/>
  <c r="F356"/>
  <c r="H146" s="1"/>
  <c r="F146" s="1"/>
  <c r="F370"/>
  <c r="H149" s="1"/>
  <c r="F149" s="1"/>
  <c r="C101"/>
  <c r="C224"/>
  <c r="C263"/>
  <c r="B364"/>
  <c r="H6" s="1"/>
  <c r="F6" s="1"/>
  <c r="C212"/>
  <c r="F366"/>
  <c r="H148" s="1"/>
  <c r="F148" s="1"/>
  <c r="B374"/>
  <c r="F376"/>
  <c r="H152" s="1"/>
  <c r="F152" s="1"/>
  <c r="B395"/>
  <c r="H174" s="1"/>
  <c r="F174" s="1"/>
  <c r="B357"/>
  <c r="H202" s="1"/>
  <c r="F202" s="1"/>
  <c r="C143"/>
  <c r="C181"/>
  <c r="C240"/>
  <c r="C252"/>
  <c r="C72"/>
  <c r="C35"/>
  <c r="C59"/>
  <c r="C85"/>
  <c r="I2"/>
  <c r="B362" s="1"/>
  <c r="H5" s="1"/>
  <c r="F5" s="1"/>
  <c r="C16"/>
  <c r="L2"/>
  <c r="B367" s="1"/>
  <c r="H208" s="1"/>
  <c r="F208" s="1"/>
  <c r="C17"/>
  <c r="C34" i="5" l="1"/>
  <c r="C34" i="4"/>
  <c r="C34" i="3"/>
</calcChain>
</file>

<file path=xl/sharedStrings.xml><?xml version="1.0" encoding="utf-8"?>
<sst xmlns="http://schemas.openxmlformats.org/spreadsheetml/2006/main" count="3788" uniqueCount="343">
  <si>
    <t>Rohstoff</t>
  </si>
  <si>
    <t>Zwichen Produkt</t>
  </si>
  <si>
    <t>Äpfel</t>
  </si>
  <si>
    <t>Algen</t>
  </si>
  <si>
    <t>Bauxit</t>
  </si>
  <si>
    <t>Chem. Mineralien</t>
  </si>
  <si>
    <t>Edelholz</t>
  </si>
  <si>
    <t>Akku</t>
  </si>
  <si>
    <t>Alufelgen</t>
  </si>
  <si>
    <t>Aluminium</t>
  </si>
  <si>
    <t>Display</t>
  </si>
  <si>
    <t>Edelsteine</t>
  </si>
  <si>
    <t>Produkt/Gebäude</t>
  </si>
  <si>
    <t>m²</t>
  </si>
  <si>
    <t>Lager</t>
  </si>
  <si>
    <t>MA-Q</t>
  </si>
  <si>
    <t>MA</t>
  </si>
  <si>
    <t>MA-Vorschlag</t>
  </si>
  <si>
    <t>Output</t>
  </si>
  <si>
    <t>Bedarf</t>
  </si>
  <si>
    <t>Farm</t>
  </si>
  <si>
    <t>Viehzucht</t>
  </si>
  <si>
    <t>Fabrik</t>
  </si>
  <si>
    <t>Backwaren</t>
  </si>
  <si>
    <t>Fleischwaren</t>
  </si>
  <si>
    <t>Drogen</t>
  </si>
  <si>
    <t>Kioskware</t>
  </si>
  <si>
    <t>Lebensmittel</t>
  </si>
  <si>
    <t>Getränke</t>
  </si>
  <si>
    <t>Obst-Gemüse</t>
  </si>
  <si>
    <t>Zooartikel</t>
  </si>
  <si>
    <t>Elektroartikel</t>
  </si>
  <si>
    <t>Bohrturm</t>
  </si>
  <si>
    <t>Erzmine</t>
  </si>
  <si>
    <t>Fisch</t>
  </si>
  <si>
    <t>Fischzucht</t>
  </si>
  <si>
    <t>Mine</t>
  </si>
  <si>
    <t>Sägewerk</t>
  </si>
  <si>
    <t>Textilien</t>
  </si>
  <si>
    <t>Spielzeuge</t>
  </si>
  <si>
    <t>Schuhe</t>
  </si>
  <si>
    <t>Sportgeräte</t>
  </si>
  <si>
    <t>Baustoffe</t>
  </si>
  <si>
    <t>Möbel</t>
  </si>
  <si>
    <t>Edelsteinmine</t>
  </si>
  <si>
    <t>Hightech</t>
  </si>
  <si>
    <t>Schmuck</t>
  </si>
  <si>
    <t>Auto</t>
  </si>
  <si>
    <t>Eisenerz</t>
  </si>
  <si>
    <t>Erdbeeren</t>
  </si>
  <si>
    <t>Erdöl</t>
  </si>
  <si>
    <t>Getreide</t>
  </si>
  <si>
    <t>Goldnuggets</t>
  </si>
  <si>
    <t>Gummi</t>
  </si>
  <si>
    <t>Gurken</t>
  </si>
  <si>
    <t>Hasen</t>
  </si>
  <si>
    <t>Holz</t>
  </si>
  <si>
    <t>Huhn</t>
  </si>
  <si>
    <t>Kaffeebohnen</t>
  </si>
  <si>
    <t>Kakao</t>
  </si>
  <si>
    <t>Kartoffeln</t>
  </si>
  <si>
    <t>Kirschen</t>
  </si>
  <si>
    <t>Kohle</t>
  </si>
  <si>
    <t>Kräuter</t>
  </si>
  <si>
    <t>Kupfererz</t>
  </si>
  <si>
    <t>Orangen</t>
  </si>
  <si>
    <t>Paprika</t>
  </si>
  <si>
    <t>Pfeffer</t>
  </si>
  <si>
    <t>Pflaumen</t>
  </si>
  <si>
    <t>Platinerz</t>
  </si>
  <si>
    <t>Quarz</t>
  </si>
  <si>
    <t>Reis</t>
  </si>
  <si>
    <t>Rind</t>
  </si>
  <si>
    <t>Rohedelsteine</t>
  </si>
  <si>
    <t>Rohsilber</t>
  </si>
  <si>
    <t>Salz</t>
  </si>
  <si>
    <t>Salzwasserfisch</t>
  </si>
  <si>
    <t>Schaf</t>
  </si>
  <si>
    <t>Schalentiere</t>
  </si>
  <si>
    <t>Schweine</t>
  </si>
  <si>
    <t>Süsswasserfisch</t>
  </si>
  <si>
    <t>Tabak</t>
  </si>
  <si>
    <t>Tomaten</t>
  </si>
  <si>
    <t>Ton</t>
  </si>
  <si>
    <t>Wasser</t>
  </si>
  <si>
    <t>Weintrauben</t>
  </si>
  <si>
    <t>Wild</t>
  </si>
  <si>
    <t>Zitronen</t>
  </si>
  <si>
    <t>Zucker</t>
  </si>
  <si>
    <t>Zwiebeln</t>
  </si>
  <si>
    <t>Eier</t>
  </si>
  <si>
    <t>Einbauherd</t>
  </si>
  <si>
    <t>Einbauküche</t>
  </si>
  <si>
    <t>Einbaukühler</t>
  </si>
  <si>
    <t>Einbauspüler</t>
  </si>
  <si>
    <t>elektr.Bauteile</t>
  </si>
  <si>
    <t>Elektrosatz</t>
  </si>
  <si>
    <t>Elektromotor</t>
  </si>
  <si>
    <t>Farbstoff</t>
  </si>
  <si>
    <t>Geflügelfleisch</t>
  </si>
  <si>
    <t>Getriebe</t>
  </si>
  <si>
    <t>Gewürze</t>
  </si>
  <si>
    <t>Glas</t>
  </si>
  <si>
    <t>Gold</t>
  </si>
  <si>
    <t>Holzbretter</t>
  </si>
  <si>
    <t>Kabel</t>
  </si>
  <si>
    <t>Karosserien</t>
  </si>
  <si>
    <t>Klebstoff</t>
  </si>
  <si>
    <t>Kunstfasern</t>
  </si>
  <si>
    <t>Kunststoff</t>
  </si>
  <si>
    <t>Kupfer</t>
  </si>
  <si>
    <t>Lammfleisch</t>
  </si>
  <si>
    <t>Leder</t>
  </si>
  <si>
    <t>Mehl</t>
  </si>
  <si>
    <t>Milch</t>
  </si>
  <si>
    <t>Motor</t>
  </si>
  <si>
    <t>Papier</t>
  </si>
  <si>
    <t>Perlen</t>
  </si>
  <si>
    <t>Platin</t>
  </si>
  <si>
    <t>Rahmen</t>
  </si>
  <si>
    <t>Reifen</t>
  </si>
  <si>
    <t>Rindflleisch</t>
  </si>
  <si>
    <t>Scheiben</t>
  </si>
  <si>
    <t>Silber</t>
  </si>
  <si>
    <t>Silizium</t>
  </si>
  <si>
    <t>Stahl</t>
  </si>
  <si>
    <t>Stahlfelge</t>
  </si>
  <si>
    <t>Stoff</t>
  </si>
  <si>
    <t>Stoffsitze</t>
  </si>
  <si>
    <t>Teiglinge</t>
  </si>
  <si>
    <t>Schweinefleisch</t>
  </si>
  <si>
    <t>Wildfleisch</t>
  </si>
  <si>
    <t>Wolle</t>
  </si>
  <si>
    <t>10er Eier</t>
  </si>
  <si>
    <t>1kg Kartoffeln</t>
  </si>
  <si>
    <t>1kg Orangen</t>
  </si>
  <si>
    <t>1kg Äpfel</t>
  </si>
  <si>
    <t>1L Milch</t>
  </si>
  <si>
    <t>250g Gewürze</t>
  </si>
  <si>
    <t>250g Minitomaten</t>
  </si>
  <si>
    <t>500g Erdbeeren</t>
  </si>
  <si>
    <t>500g Geflügelfleisch</t>
  </si>
  <si>
    <t>500g Gurken</t>
  </si>
  <si>
    <t>500g Kaffee</t>
  </si>
  <si>
    <t>500g Kirschen</t>
  </si>
  <si>
    <t>500g Lammfleisch</t>
  </si>
  <si>
    <t>500g Mehl</t>
  </si>
  <si>
    <t>500g Paprika</t>
  </si>
  <si>
    <t>500g Pflaumen</t>
  </si>
  <si>
    <t>500g Reis</t>
  </si>
  <si>
    <t>500g Rindfleisch</t>
  </si>
  <si>
    <t>500g Salz</t>
  </si>
  <si>
    <t>500g Schweinefleisch</t>
  </si>
  <si>
    <t>500g Tomaten</t>
  </si>
  <si>
    <t>500g Weintrauben</t>
  </si>
  <si>
    <t>500g Wildgulasch</t>
  </si>
  <si>
    <t>500g Zucker</t>
  </si>
  <si>
    <t>500g Zitronen</t>
  </si>
  <si>
    <t>500g Zwiebeln</t>
  </si>
  <si>
    <t>Akkuschrauber</t>
  </si>
  <si>
    <t>Apfelkuchen</t>
  </si>
  <si>
    <t>Berliner</t>
  </si>
  <si>
    <t>Brot</t>
  </si>
  <si>
    <t>Brötchen</t>
  </si>
  <si>
    <t>Erdbeertorte</t>
  </si>
  <si>
    <t>Kirschkuchen</t>
  </si>
  <si>
    <t>Pflaumenkuchen</t>
  </si>
  <si>
    <t>Semmeln</t>
  </si>
  <si>
    <t>Schokosahnetorte</t>
  </si>
  <si>
    <t>Zitronenschnitte</t>
  </si>
  <si>
    <t>Bockwurst</t>
  </si>
  <si>
    <t>Kaninchen</t>
  </si>
  <si>
    <t>Rouladen</t>
  </si>
  <si>
    <t>Wurst</t>
  </si>
  <si>
    <t>Creme</t>
  </si>
  <si>
    <t>Duftspender</t>
  </si>
  <si>
    <t>Haushaltsreiniger</t>
  </si>
  <si>
    <t>Haarspray</t>
  </si>
  <si>
    <t>Parfüm</t>
  </si>
  <si>
    <t>Seife</t>
  </si>
  <si>
    <t>Shampoo</t>
  </si>
  <si>
    <t>Toilettenpapier</t>
  </si>
  <si>
    <t>Waschmittel</t>
  </si>
  <si>
    <t>Windeln</t>
  </si>
  <si>
    <t>Zahncreme</t>
  </si>
  <si>
    <t>Bonbons</t>
  </si>
  <si>
    <t>Chips</t>
  </si>
  <si>
    <t>Eiscreme</t>
  </si>
  <si>
    <t>Feinschnitttabak</t>
  </si>
  <si>
    <t>Kaugummi</t>
  </si>
  <si>
    <t>Postkarten</t>
  </si>
  <si>
    <t>Schokoriegel</t>
  </si>
  <si>
    <t>Zigaretten</t>
  </si>
  <si>
    <t>Zigarren</t>
  </si>
  <si>
    <t>Ketchup</t>
  </si>
  <si>
    <t>Kirschpralinen</t>
  </si>
  <si>
    <t>Nudeln</t>
  </si>
  <si>
    <t>Pommes Frites</t>
  </si>
  <si>
    <t>Osterhase</t>
  </si>
  <si>
    <t>Teebeutel</t>
  </si>
  <si>
    <t>Apfelsaft</t>
  </si>
  <si>
    <t>Apfelschorle</t>
  </si>
  <si>
    <t>Bier</t>
  </si>
  <si>
    <t>Energiedrink</t>
  </si>
  <si>
    <t>Grappa</t>
  </si>
  <si>
    <t>Glühwein</t>
  </si>
  <si>
    <t>Orangensaft</t>
  </si>
  <si>
    <t>Orangenlimo</t>
  </si>
  <si>
    <t>Tomatensaft</t>
  </si>
  <si>
    <t>Traubensaft</t>
  </si>
  <si>
    <t>Wasser med</t>
  </si>
  <si>
    <t>Wasser stil</t>
  </si>
  <si>
    <t>Wein</t>
  </si>
  <si>
    <t>Zitronenlimo</t>
  </si>
  <si>
    <t>Austern</t>
  </si>
  <si>
    <t>Dosenhering</t>
  </si>
  <si>
    <t>Fischbrötchen</t>
  </si>
  <si>
    <t>Fischstäbchen</t>
  </si>
  <si>
    <t>Forelle</t>
  </si>
  <si>
    <t>Kaviar</t>
  </si>
  <si>
    <t>Krabben</t>
  </si>
  <si>
    <t>Räucherlachs</t>
  </si>
  <si>
    <t>Sushi</t>
  </si>
  <si>
    <t>Thunfisch</t>
  </si>
  <si>
    <t>Badeschuhe</t>
  </si>
  <si>
    <t>Halbschuhe</t>
  </si>
  <si>
    <t>Hausschuhe</t>
  </si>
  <si>
    <t>Pumps</t>
  </si>
  <si>
    <t>Sandaletten</t>
  </si>
  <si>
    <t>Socken</t>
  </si>
  <si>
    <t>Sneakers</t>
  </si>
  <si>
    <t>Sportschuhe</t>
  </si>
  <si>
    <t>Stiefel</t>
  </si>
  <si>
    <t>Wanderschuhe</t>
  </si>
  <si>
    <t>Winterstiefel</t>
  </si>
  <si>
    <t>Bluse</t>
  </si>
  <si>
    <t>Hemd</t>
  </si>
  <si>
    <t>Hose</t>
  </si>
  <si>
    <t>Jacke</t>
  </si>
  <si>
    <t>Jeans</t>
  </si>
  <si>
    <t>Kleid</t>
  </si>
  <si>
    <t>Lederjacke</t>
  </si>
  <si>
    <t>Pullover</t>
  </si>
  <si>
    <t>T-Shirt</t>
  </si>
  <si>
    <t>Unterhose</t>
  </si>
  <si>
    <t>Bauklötze</t>
  </si>
  <si>
    <t>Brettspiele</t>
  </si>
  <si>
    <t>Cityroller</t>
  </si>
  <si>
    <t>Autorennbahn</t>
  </si>
  <si>
    <t>Holzeisenbahn</t>
  </si>
  <si>
    <t>Plastikbausteine</t>
  </si>
  <si>
    <t>Puppe</t>
  </si>
  <si>
    <t>Spielzeugauto</t>
  </si>
  <si>
    <t>Dartset</t>
  </si>
  <si>
    <t>Fahrrad</t>
  </si>
  <si>
    <t>Fußball</t>
  </si>
  <si>
    <t>Heimtrainer</t>
  </si>
  <si>
    <t>Inlineskates</t>
  </si>
  <si>
    <t>Schlauchboot</t>
  </si>
  <si>
    <t>Skateboard</t>
  </si>
  <si>
    <t>Sporttasche</t>
  </si>
  <si>
    <t>Tennisschläger</t>
  </si>
  <si>
    <t>Trikot</t>
  </si>
  <si>
    <t>Aquarium</t>
  </si>
  <si>
    <t>Hauskaninchen</t>
  </si>
  <si>
    <t>Hundefutter</t>
  </si>
  <si>
    <t>Katzenfutter</t>
  </si>
  <si>
    <t>Kleintierkäfig</t>
  </si>
  <si>
    <t>Kleintierstreu</t>
  </si>
  <si>
    <t>Kratzbaum</t>
  </si>
  <si>
    <t>Snacks</t>
  </si>
  <si>
    <t>Vogelfutter</t>
  </si>
  <si>
    <t>Zierfische</t>
  </si>
  <si>
    <t>Bett</t>
  </si>
  <si>
    <t>Bilderrahmen</t>
  </si>
  <si>
    <t>Glastisch</t>
  </si>
  <si>
    <t>Glasvitrine</t>
  </si>
  <si>
    <t>Kleiderschrank</t>
  </si>
  <si>
    <t>Ledercouch</t>
  </si>
  <si>
    <t>Schuhschrank</t>
  </si>
  <si>
    <t>Sitzgruppe</t>
  </si>
  <si>
    <t>Standuhr</t>
  </si>
  <si>
    <t>Aluleiter</t>
  </si>
  <si>
    <t>Blumentöpfe</t>
  </si>
  <si>
    <t>Briketts</t>
  </si>
  <si>
    <t>Fliesen</t>
  </si>
  <si>
    <t>Laminat</t>
  </si>
  <si>
    <t>Malerfarbe</t>
  </si>
  <si>
    <t>Rasenmäher</t>
  </si>
  <si>
    <t>Weihnachtsbaum</t>
  </si>
  <si>
    <t>Werkzeugset</t>
  </si>
  <si>
    <t>Armband</t>
  </si>
  <si>
    <t>Diadem</t>
  </si>
  <si>
    <t>Herrenschmuck-Set</t>
  </si>
  <si>
    <t>Kette</t>
  </si>
  <si>
    <t>Ohrringe</t>
  </si>
  <si>
    <t>Uhr</t>
  </si>
  <si>
    <t>Ring</t>
  </si>
  <si>
    <t>Schmuckschatulle</t>
  </si>
  <si>
    <t>Schmuck-Set</t>
  </si>
  <si>
    <t>Batterie</t>
  </si>
  <si>
    <t>CD</t>
  </si>
  <si>
    <t>Handy</t>
  </si>
  <si>
    <t>Kamera</t>
  </si>
  <si>
    <t>Kühlschrank</t>
  </si>
  <si>
    <t>LCD-TV</t>
  </si>
  <si>
    <t>Laptop</t>
  </si>
  <si>
    <t>Standherd</t>
  </si>
  <si>
    <t>Waschmaschiene</t>
  </si>
  <si>
    <t>Alufelgen-Set</t>
  </si>
  <si>
    <t>Kleinwagen</t>
  </si>
  <si>
    <t>Luxuslimousine</t>
  </si>
  <si>
    <t>SUV</t>
  </si>
  <si>
    <t>Sportwagen</t>
  </si>
  <si>
    <t>Reifensatz</t>
  </si>
  <si>
    <t>Mittelklassewagen</t>
  </si>
  <si>
    <t>Motorrad</t>
  </si>
  <si>
    <t>Motorroller</t>
  </si>
  <si>
    <t>Schwein</t>
  </si>
  <si>
    <t>Frikadelle</t>
  </si>
  <si>
    <t>Zeitschriften</t>
  </si>
  <si>
    <t>Zeitungen</t>
  </si>
  <si>
    <t>Alufelge</t>
  </si>
  <si>
    <t>Kunstfaser</t>
  </si>
  <si>
    <t>Rindfleisch</t>
  </si>
  <si>
    <t>Zwichenprodukte 1</t>
  </si>
  <si>
    <t>Zichenprodukte 2</t>
  </si>
  <si>
    <t>Süßwasserfisch</t>
  </si>
  <si>
    <t>Chem. Mineral</t>
  </si>
  <si>
    <t>Ledersitze</t>
  </si>
  <si>
    <t>Modeleisenbahn</t>
  </si>
  <si>
    <t>Plüschtiere</t>
  </si>
  <si>
    <t>Geschirspüler</t>
  </si>
  <si>
    <t>Eheringe</t>
  </si>
  <si>
    <t>Karosserie</t>
  </si>
  <si>
    <t>Summe</t>
  </si>
  <si>
    <t>Bedarf Gesamt</t>
  </si>
  <si>
    <t>Chem.Mineral</t>
  </si>
  <si>
    <t>Süßwasserfische</t>
  </si>
  <si>
    <t>Stahlfelgen</t>
  </si>
  <si>
    <t>Riesengarnelen</t>
  </si>
  <si>
    <t>Berechnung</t>
  </si>
  <si>
    <t>für mittel Grau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</si>
</sst>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0" fillId="4" borderId="2" xfId="0" applyFill="1" applyBorder="1" applyAlignment="1">
      <alignment horizontal="center"/>
    </xf>
    <xf numFmtId="0" fontId="0" fillId="6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6" borderId="0" xfId="0" applyFont="1" applyFill="1" applyAlignment="1">
      <alignment horizontal="center"/>
    </xf>
    <xf numFmtId="0" fontId="0" fillId="2" borderId="2" xfId="0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C0C0C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400"/>
  <sheetViews>
    <sheetView topLeftCell="A328" workbookViewId="0">
      <selection activeCell="H17" sqref="H16:H17"/>
    </sheetView>
  </sheetViews>
  <sheetFormatPr baseColWidth="10" defaultRowHeight="14.4"/>
  <cols>
    <col min="1" max="1" width="18.33203125" style="7" customWidth="1"/>
    <col min="2" max="2" width="19.33203125" style="1" customWidth="1"/>
    <col min="3" max="3" width="15.44140625" style="1" customWidth="1"/>
    <col min="4" max="4" width="7.44140625" style="1" customWidth="1"/>
    <col min="5" max="5" width="13.88671875" style="1" customWidth="1"/>
    <col min="6" max="6" width="12.21875" style="1" customWidth="1"/>
    <col min="7" max="8" width="11.5546875" style="1"/>
    <col min="9" max="9" width="15" style="1" customWidth="1"/>
    <col min="10" max="10" width="13.5546875" style="1" customWidth="1"/>
    <col min="11" max="11" width="14.33203125" style="1" customWidth="1"/>
    <col min="12" max="12" width="13.44140625" style="1" customWidth="1"/>
    <col min="13" max="13" width="14.77734375" style="1" customWidth="1"/>
    <col min="14" max="14" width="11.5546875" style="1"/>
    <col min="15" max="15" width="13.33203125" style="1" customWidth="1"/>
    <col min="16" max="16" width="13.21875" style="1" customWidth="1"/>
    <col min="17" max="17" width="14" style="1" customWidth="1"/>
    <col min="18" max="18" width="13.77734375" style="1" customWidth="1"/>
    <col min="19" max="19" width="14.44140625" style="1" customWidth="1"/>
    <col min="20" max="20" width="11.5546875" style="1"/>
    <col min="21" max="21" width="12.21875" style="1" customWidth="1"/>
    <col min="22" max="26" width="11.5546875" style="1"/>
    <col min="27" max="27" width="12.77734375" style="1" customWidth="1"/>
    <col min="28" max="16384" width="11.5546875" style="1"/>
  </cols>
  <sheetData>
    <row r="1" spans="1:15">
      <c r="A1" s="7" t="s">
        <v>12</v>
      </c>
      <c r="B1" s="7" t="s">
        <v>13</v>
      </c>
      <c r="C1" s="7" t="s">
        <v>14</v>
      </c>
      <c r="D1" s="7" t="s">
        <v>15</v>
      </c>
      <c r="E1" s="7" t="s">
        <v>16</v>
      </c>
      <c r="F1" s="7" t="s">
        <v>17</v>
      </c>
      <c r="G1" s="7" t="s">
        <v>18</v>
      </c>
      <c r="H1" s="7" t="s">
        <v>19</v>
      </c>
      <c r="I1" s="1" t="s">
        <v>51</v>
      </c>
      <c r="J1" s="1" t="s">
        <v>324</v>
      </c>
      <c r="K1" s="1" t="s">
        <v>109</v>
      </c>
      <c r="L1" s="1" t="s">
        <v>56</v>
      </c>
      <c r="M1" s="1" t="s">
        <v>9</v>
      </c>
      <c r="N1" s="1" t="s">
        <v>125</v>
      </c>
      <c r="O1" s="1" t="s">
        <v>102</v>
      </c>
    </row>
    <row r="2" spans="1:15">
      <c r="A2" s="18" t="s">
        <v>20</v>
      </c>
      <c r="B2" s="6">
        <f>B3+B4+B5+B6+B7+B8+B9+B10+B11+B12+B13+B14+B15+B16+B17+B18+B19+B20+B21</f>
        <v>0</v>
      </c>
      <c r="C2" s="6">
        <f>C3+C4+C5+C6+C7+C8+C9+C10+C11+C12+C13+C14+C15+C16+C17+C18+C19+C20+C21</f>
        <v>0</v>
      </c>
      <c r="D2" s="2"/>
      <c r="E2" s="2"/>
      <c r="F2" s="2"/>
      <c r="G2" s="2"/>
      <c r="H2" s="2"/>
      <c r="I2" s="6">
        <f>I16</f>
        <v>0</v>
      </c>
      <c r="J2" s="6">
        <f>J16</f>
        <v>0</v>
      </c>
      <c r="K2" s="6">
        <f>K16</f>
        <v>0</v>
      </c>
      <c r="L2" s="6">
        <f>L17</f>
        <v>0</v>
      </c>
      <c r="M2" s="6">
        <f>M17</f>
        <v>0</v>
      </c>
      <c r="N2" s="6">
        <f>N17</f>
        <v>0</v>
      </c>
      <c r="O2" s="6">
        <f>O17</f>
        <v>0</v>
      </c>
    </row>
    <row r="3" spans="1:15">
      <c r="A3" s="14" t="s">
        <v>2</v>
      </c>
      <c r="B3" s="4">
        <f t="shared" ref="B3:B21" si="0">E3*50</f>
        <v>0</v>
      </c>
      <c r="C3" s="5">
        <f>G3/200</f>
        <v>0</v>
      </c>
      <c r="D3" s="3">
        <v>1</v>
      </c>
      <c r="E3" s="3">
        <v>0</v>
      </c>
      <c r="F3" s="5">
        <f>(H3/(24*100))*(20/(0.96+0.04*D3))*0.8</f>
        <v>0</v>
      </c>
      <c r="G3" s="4">
        <f>1.25*(E3*(0.96+0.04*D3)*24*100)/20</f>
        <v>0</v>
      </c>
      <c r="H3" s="5">
        <f>B355</f>
        <v>0</v>
      </c>
      <c r="I3" s="12"/>
      <c r="J3" s="12"/>
      <c r="K3" s="12"/>
      <c r="L3" s="12"/>
      <c r="M3" s="12"/>
      <c r="N3" s="12"/>
      <c r="O3" s="12"/>
    </row>
    <row r="4" spans="1:15">
      <c r="A4" s="14" t="s">
        <v>49</v>
      </c>
      <c r="B4" s="4">
        <f t="shared" si="0"/>
        <v>0</v>
      </c>
      <c r="C4" s="5">
        <f>G4/200</f>
        <v>0</v>
      </c>
      <c r="D4" s="3">
        <v>1</v>
      </c>
      <c r="E4" s="3">
        <v>0</v>
      </c>
      <c r="F4" s="5">
        <f>(H4/(24*100))*(50/(0.96+0.04*D4))*0.8</f>
        <v>0</v>
      </c>
      <c r="G4" s="4">
        <f>1.25*(E4*(0.96+0.04*D4)*24*100)/50</f>
        <v>0</v>
      </c>
      <c r="H4" s="5">
        <f>B360</f>
        <v>0</v>
      </c>
      <c r="I4" s="12"/>
      <c r="J4" s="12"/>
      <c r="K4" s="12"/>
      <c r="L4" s="12"/>
      <c r="M4" s="12"/>
      <c r="N4" s="12"/>
      <c r="O4" s="12"/>
    </row>
    <row r="5" spans="1:15">
      <c r="A5" s="14" t="s">
        <v>51</v>
      </c>
      <c r="B5" s="4">
        <f t="shared" si="0"/>
        <v>0</v>
      </c>
      <c r="C5" s="5">
        <f>G5/400</f>
        <v>0</v>
      </c>
      <c r="D5" s="3">
        <v>1</v>
      </c>
      <c r="E5" s="3">
        <v>0</v>
      </c>
      <c r="F5" s="5">
        <f>(H5/(24*500))*(25/(0.96+0.04*D5))*0.8</f>
        <v>0</v>
      </c>
      <c r="G5" s="4">
        <f>1.25*(E5*(0.96+0.04*D5)*24*500)/25</f>
        <v>0</v>
      </c>
      <c r="H5" s="5">
        <f>B362</f>
        <v>0</v>
      </c>
      <c r="I5" s="12"/>
      <c r="J5" s="12"/>
      <c r="K5" s="12"/>
      <c r="L5" s="12"/>
      <c r="M5" s="12"/>
      <c r="N5" s="12"/>
      <c r="O5" s="12"/>
    </row>
    <row r="6" spans="1:15">
      <c r="A6" s="14" t="s">
        <v>53</v>
      </c>
      <c r="B6" s="4">
        <f t="shared" si="0"/>
        <v>0</v>
      </c>
      <c r="C6" s="5">
        <f>G6/400</f>
        <v>0</v>
      </c>
      <c r="D6" s="3">
        <v>1</v>
      </c>
      <c r="E6" s="3">
        <v>0</v>
      </c>
      <c r="F6" s="5">
        <f>(H6/(24*100))*(40/(0.96+0.04*D6))*0.8</f>
        <v>0</v>
      </c>
      <c r="G6" s="4">
        <f>1.25*(E6*(0.96+0.04*D6)*24*100)/40</f>
        <v>0</v>
      </c>
      <c r="H6" s="5">
        <f>B364</f>
        <v>0</v>
      </c>
      <c r="I6" s="12"/>
      <c r="J6" s="12"/>
      <c r="K6" s="12"/>
      <c r="L6" s="12"/>
      <c r="M6" s="12"/>
      <c r="N6" s="12"/>
      <c r="O6" s="12"/>
    </row>
    <row r="7" spans="1:15">
      <c r="A7" s="14" t="s">
        <v>54</v>
      </c>
      <c r="B7" s="4">
        <f t="shared" si="0"/>
        <v>0</v>
      </c>
      <c r="C7" s="5">
        <f>G7/200</f>
        <v>0</v>
      </c>
      <c r="D7" s="3">
        <v>1</v>
      </c>
      <c r="E7" s="3">
        <v>0</v>
      </c>
      <c r="F7" s="5">
        <f>(H7/(24*100))*(50/(0.96+0.04*D7))*0.8</f>
        <v>0</v>
      </c>
      <c r="G7" s="4">
        <f>1.25*(E7*(0.96+0.04*D7)*24*100)/50</f>
        <v>0</v>
      </c>
      <c r="H7" s="5">
        <f>B365</f>
        <v>0</v>
      </c>
      <c r="I7" s="12"/>
      <c r="J7" s="12"/>
      <c r="K7" s="12"/>
      <c r="L7" s="12"/>
      <c r="M7" s="12"/>
      <c r="N7" s="12"/>
      <c r="O7" s="12"/>
    </row>
    <row r="8" spans="1:15">
      <c r="A8" s="14" t="s">
        <v>59</v>
      </c>
      <c r="B8" s="4">
        <f t="shared" si="0"/>
        <v>0</v>
      </c>
      <c r="C8" s="5">
        <f>G8/400</f>
        <v>0</v>
      </c>
      <c r="D8" s="3">
        <v>1</v>
      </c>
      <c r="E8" s="3">
        <v>0</v>
      </c>
      <c r="F8" s="5">
        <f>(H8/(24*100))*(30/(0.96+0.04*D8))*0.8</f>
        <v>0</v>
      </c>
      <c r="G8" s="4">
        <f>1.25*(E8*(0.96+0.04*D8)*24*100)/30</f>
        <v>0</v>
      </c>
      <c r="H8" s="5">
        <f>B370</f>
        <v>0</v>
      </c>
      <c r="I8" s="12"/>
      <c r="J8" s="12"/>
      <c r="K8" s="12"/>
      <c r="L8" s="12"/>
      <c r="M8" s="12"/>
      <c r="N8" s="12"/>
      <c r="O8" s="12"/>
    </row>
    <row r="9" spans="1:15">
      <c r="A9" s="14" t="s">
        <v>60</v>
      </c>
      <c r="B9" s="4">
        <f t="shared" si="0"/>
        <v>0</v>
      </c>
      <c r="C9" s="5">
        <f>G9/200</f>
        <v>0</v>
      </c>
      <c r="D9" s="3">
        <v>1</v>
      </c>
      <c r="E9" s="3">
        <v>0</v>
      </c>
      <c r="F9" s="5">
        <f>(H9/(24*200))*(30/(0.96+0.04*D9))*0.8</f>
        <v>0</v>
      </c>
      <c r="G9" s="4">
        <f>1.25*(E9*(0.96+0.04*D9)*24*200)/30</f>
        <v>0</v>
      </c>
      <c r="H9" s="5">
        <f>B371</f>
        <v>0</v>
      </c>
      <c r="I9" s="12"/>
      <c r="J9" s="12"/>
      <c r="K9" s="12"/>
      <c r="L9" s="12"/>
      <c r="M9" s="12"/>
      <c r="N9" s="12"/>
      <c r="O9" s="12"/>
    </row>
    <row r="10" spans="1:15">
      <c r="A10" s="14" t="s">
        <v>65</v>
      </c>
      <c r="B10" s="4">
        <f t="shared" si="0"/>
        <v>0</v>
      </c>
      <c r="C10" s="5">
        <f>G10/200</f>
        <v>0</v>
      </c>
      <c r="D10" s="3">
        <v>1</v>
      </c>
      <c r="E10" s="3">
        <v>0</v>
      </c>
      <c r="F10" s="5">
        <f>(H10/(24*100))*(20/(0.96+0.04*D10))*0.8</f>
        <v>0</v>
      </c>
      <c r="G10" s="4">
        <f>1.25*(E10*(0.96+0.04*D10)*24*100)/20</f>
        <v>0</v>
      </c>
      <c r="H10" s="5">
        <f>B376+ZH!B377+GH!B377+Stadt4!B386</f>
        <v>0</v>
      </c>
      <c r="I10" s="12"/>
      <c r="J10" s="12"/>
      <c r="K10" s="12"/>
      <c r="L10" s="12"/>
      <c r="M10" s="12"/>
      <c r="N10" s="12"/>
      <c r="O10" s="12"/>
    </row>
    <row r="11" spans="1:15">
      <c r="A11" s="14" t="s">
        <v>66</v>
      </c>
      <c r="B11" s="4">
        <f t="shared" si="0"/>
        <v>0</v>
      </c>
      <c r="C11" s="5">
        <f>G11/200</f>
        <v>0</v>
      </c>
      <c r="D11" s="3">
        <v>1</v>
      </c>
      <c r="E11" s="3">
        <v>0</v>
      </c>
      <c r="F11" s="5">
        <f>(H11/(24*100))*(50/(0.96+0.04*D11))*0.8</f>
        <v>0</v>
      </c>
      <c r="G11" s="4">
        <f>1.25*(E11*(0.96+0.04*D11)*24*100)/50</f>
        <v>0</v>
      </c>
      <c r="H11" s="5">
        <f>B377</f>
        <v>0</v>
      </c>
      <c r="I11" s="12"/>
      <c r="J11" s="12"/>
      <c r="K11" s="12"/>
      <c r="L11" s="12"/>
      <c r="M11" s="12"/>
      <c r="N11" s="12"/>
      <c r="O11" s="12"/>
    </row>
    <row r="12" spans="1:15">
      <c r="A12" s="14" t="s">
        <v>67</v>
      </c>
      <c r="B12" s="4">
        <f t="shared" si="0"/>
        <v>0</v>
      </c>
      <c r="C12" s="5">
        <f>G12/400</f>
        <v>0</v>
      </c>
      <c r="D12" s="3">
        <v>1</v>
      </c>
      <c r="E12" s="3">
        <v>0</v>
      </c>
      <c r="F12" s="5">
        <f>(H12/(24*100))*(60/(0.96+0.04*D12))*0.8</f>
        <v>0</v>
      </c>
      <c r="G12" s="4">
        <f>1.25*(E12*(0.96+0.04*D12)*24*100)/60</f>
        <v>0</v>
      </c>
      <c r="H12" s="5">
        <f>B378+ZH!B379+GH!B379+Stadt4!B388</f>
        <v>0</v>
      </c>
      <c r="I12" s="12"/>
      <c r="J12" s="12"/>
      <c r="K12" s="12"/>
      <c r="L12" s="12"/>
      <c r="M12" s="12"/>
      <c r="N12" s="12"/>
      <c r="O12" s="12"/>
    </row>
    <row r="13" spans="1:15">
      <c r="A13" s="14" t="s">
        <v>68</v>
      </c>
      <c r="B13" s="4">
        <f t="shared" si="0"/>
        <v>0</v>
      </c>
      <c r="C13" s="5">
        <f>G13/200</f>
        <v>0</v>
      </c>
      <c r="D13" s="3">
        <v>1</v>
      </c>
      <c r="E13" s="3">
        <v>0</v>
      </c>
      <c r="F13" s="5">
        <f>(H13/(24*100))*(50/(0.96+0.04*D13))*0.8</f>
        <v>0</v>
      </c>
      <c r="G13" s="4">
        <f>1.25*(E13*(0.96+0.04*D13)*24*100)/50</f>
        <v>0</v>
      </c>
      <c r="H13" s="5">
        <f>B379</f>
        <v>0</v>
      </c>
      <c r="I13" s="12"/>
      <c r="J13" s="12"/>
      <c r="K13" s="12"/>
      <c r="L13" s="12"/>
      <c r="M13" s="12"/>
      <c r="N13" s="12"/>
      <c r="O13" s="12"/>
    </row>
    <row r="14" spans="1:15">
      <c r="A14" s="14" t="s">
        <v>81</v>
      </c>
      <c r="B14" s="4">
        <f t="shared" si="0"/>
        <v>0</v>
      </c>
      <c r="C14" s="5">
        <f>G14/400</f>
        <v>0</v>
      </c>
      <c r="D14" s="3">
        <v>1</v>
      </c>
      <c r="E14" s="3">
        <v>0</v>
      </c>
      <c r="F14" s="5">
        <f>(H14/(24*100))*(30/(0.96+0.04*D14))*0.8</f>
        <v>0</v>
      </c>
      <c r="G14" s="4">
        <f>1.25*(E14*(0.96+0.04*D14)*24*100)/30</f>
        <v>0</v>
      </c>
      <c r="H14" s="5">
        <f>B392</f>
        <v>0</v>
      </c>
      <c r="I14" s="12"/>
      <c r="J14" s="12"/>
      <c r="K14" s="12"/>
      <c r="L14" s="12"/>
      <c r="M14" s="12"/>
      <c r="N14" s="12"/>
      <c r="O14" s="12"/>
    </row>
    <row r="15" spans="1:15">
      <c r="A15" s="14" t="s">
        <v>82</v>
      </c>
      <c r="B15" s="4">
        <f t="shared" si="0"/>
        <v>0</v>
      </c>
      <c r="C15" s="5">
        <f>G15/200</f>
        <v>0</v>
      </c>
      <c r="D15" s="3">
        <v>1</v>
      </c>
      <c r="E15" s="3">
        <v>0</v>
      </c>
      <c r="F15" s="5">
        <f>(H15/(24*200))*(30/(0.96+0.04*D15))*0.8</f>
        <v>0</v>
      </c>
      <c r="G15" s="4">
        <f>1.25*(E15*(0.96+0.04*D15)*24*200)/30</f>
        <v>0</v>
      </c>
      <c r="H15" s="5">
        <f>B393</f>
        <v>0</v>
      </c>
      <c r="I15" s="12"/>
      <c r="J15" s="12"/>
      <c r="K15" s="12"/>
      <c r="L15" s="12"/>
      <c r="M15" s="12"/>
      <c r="N15" s="12"/>
      <c r="O15" s="12"/>
    </row>
    <row r="16" spans="1:15">
      <c r="A16" s="14" t="s">
        <v>271</v>
      </c>
      <c r="B16" s="4">
        <f t="shared" si="0"/>
        <v>0</v>
      </c>
      <c r="C16" s="5">
        <f>G16/500+I16/400+J16/200+K16/400</f>
        <v>0</v>
      </c>
      <c r="D16" s="3">
        <v>1</v>
      </c>
      <c r="E16" s="3">
        <v>0</v>
      </c>
      <c r="F16" s="5">
        <f>(H16/(24*100))*(25/(0.96+0.04*D16))</f>
        <v>0</v>
      </c>
      <c r="G16" s="4">
        <f>(E16*(0.96+0.04*D16)*24*100)/25</f>
        <v>0</v>
      </c>
      <c r="H16" s="3"/>
      <c r="I16" s="13">
        <f>G16/2</f>
        <v>0</v>
      </c>
      <c r="J16" s="13">
        <f>G16/2</f>
        <v>0</v>
      </c>
      <c r="K16" s="13">
        <f>G16/10</f>
        <v>0</v>
      </c>
      <c r="L16" s="12"/>
      <c r="M16" s="12"/>
      <c r="N16" s="12"/>
      <c r="O16" s="12"/>
    </row>
    <row r="17" spans="1:15">
      <c r="A17" s="14" t="s">
        <v>289</v>
      </c>
      <c r="B17" s="4">
        <f t="shared" si="0"/>
        <v>0</v>
      </c>
      <c r="C17" s="5">
        <f>G17/4+L17/400+M17/400+N17/400+O17/400</f>
        <v>0</v>
      </c>
      <c r="D17" s="3">
        <v>1</v>
      </c>
      <c r="E17" s="3">
        <v>0</v>
      </c>
      <c r="F17" s="5">
        <f>(H17/(24*5))*(15/(0.96+0.04*D17))</f>
        <v>0</v>
      </c>
      <c r="G17" s="4">
        <f>(E17*(0.96+0.04*D17)*24*5)/15</f>
        <v>0</v>
      </c>
      <c r="H17" s="3"/>
      <c r="I17" s="12"/>
      <c r="J17" s="12"/>
      <c r="K17" s="12"/>
      <c r="L17" s="13">
        <f>G17*10</f>
        <v>0</v>
      </c>
      <c r="M17" s="13">
        <f>G17/2.5</f>
        <v>0</v>
      </c>
      <c r="N17" s="13">
        <f>G17*4</f>
        <v>0</v>
      </c>
      <c r="O17" s="13">
        <f>G17*2</f>
        <v>0</v>
      </c>
    </row>
    <row r="18" spans="1:15">
      <c r="A18" s="14" t="s">
        <v>85</v>
      </c>
      <c r="B18" s="4">
        <f t="shared" si="0"/>
        <v>0</v>
      </c>
      <c r="C18" s="5">
        <f>G18/200</f>
        <v>0</v>
      </c>
      <c r="D18" s="3">
        <v>1</v>
      </c>
      <c r="E18" s="3">
        <v>0</v>
      </c>
      <c r="F18" s="5">
        <f>(H18/(24*80))*(20/(0.96+0.04*D18))*0.8</f>
        <v>0</v>
      </c>
      <c r="G18" s="4">
        <f>1.25*(E18*(0.96+0.04*D18)*24*80)/20</f>
        <v>0</v>
      </c>
      <c r="H18" s="5">
        <f>B396</f>
        <v>0</v>
      </c>
      <c r="I18" s="12"/>
      <c r="J18" s="12"/>
      <c r="K18" s="12"/>
      <c r="L18" s="12"/>
      <c r="M18" s="12"/>
      <c r="N18" s="12"/>
      <c r="O18" s="12"/>
    </row>
    <row r="19" spans="1:15">
      <c r="A19" s="14" t="s">
        <v>87</v>
      </c>
      <c r="B19" s="4">
        <f t="shared" si="0"/>
        <v>0</v>
      </c>
      <c r="C19" s="5">
        <f>G19/200</f>
        <v>0</v>
      </c>
      <c r="D19" s="3">
        <v>1</v>
      </c>
      <c r="E19" s="3">
        <v>0</v>
      </c>
      <c r="F19" s="5">
        <f>(H19/(24*100))*(30/(0.96+0.04*D19))*0.8</f>
        <v>0</v>
      </c>
      <c r="G19" s="4">
        <f>1.25*(E19*(0.96+0.04*D19)*24*100)/30</f>
        <v>0</v>
      </c>
      <c r="H19" s="5">
        <f>B398</f>
        <v>0</v>
      </c>
      <c r="I19" s="12"/>
      <c r="J19" s="12"/>
      <c r="K19" s="12"/>
      <c r="L19" s="12"/>
      <c r="M19" s="12"/>
      <c r="N19" s="12"/>
      <c r="O19" s="12"/>
    </row>
    <row r="20" spans="1:15">
      <c r="A20" s="14" t="s">
        <v>88</v>
      </c>
      <c r="B20" s="4">
        <f t="shared" si="0"/>
        <v>0</v>
      </c>
      <c r="C20" s="5">
        <f>G20/400</f>
        <v>0</v>
      </c>
      <c r="D20" s="3">
        <v>1</v>
      </c>
      <c r="E20" s="3">
        <v>0</v>
      </c>
      <c r="F20" s="5">
        <f>(H20/(24*200))*(26/(0.96+0.04*D20))*0.8</f>
        <v>0</v>
      </c>
      <c r="G20" s="4">
        <f>1.25*(E20*(0.96+0.04*D20)*24*200)/26</f>
        <v>0</v>
      </c>
      <c r="H20" s="5">
        <f>B399</f>
        <v>0</v>
      </c>
      <c r="I20" s="12"/>
      <c r="J20" s="12"/>
      <c r="K20" s="12"/>
      <c r="L20" s="12"/>
      <c r="M20" s="12"/>
      <c r="N20" s="12"/>
      <c r="O20" s="12"/>
    </row>
    <row r="21" spans="1:15">
      <c r="A21" s="14" t="s">
        <v>89</v>
      </c>
      <c r="B21" s="4">
        <f t="shared" si="0"/>
        <v>0</v>
      </c>
      <c r="C21" s="5">
        <f>G21/200</f>
        <v>0</v>
      </c>
      <c r="D21" s="3">
        <v>1</v>
      </c>
      <c r="E21" s="3">
        <v>0</v>
      </c>
      <c r="F21" s="5">
        <f>(H21/(24*100))*(25/(0.96+0.04*D21))*0.8</f>
        <v>0</v>
      </c>
      <c r="G21" s="4">
        <f>1.25*(E21*(0.96+0.04*D21)*24*100)/25</f>
        <v>0</v>
      </c>
      <c r="H21" s="5">
        <f>B400</f>
        <v>0</v>
      </c>
      <c r="I21" s="12"/>
      <c r="J21" s="12"/>
      <c r="K21" s="12"/>
      <c r="L21" s="12"/>
      <c r="M21" s="12"/>
      <c r="N21" s="12"/>
      <c r="O21" s="12"/>
    </row>
    <row r="22" spans="1:15" s="2" customFormat="1">
      <c r="A22" s="14"/>
      <c r="B22" s="7" t="s">
        <v>13</v>
      </c>
      <c r="C22" s="7" t="s">
        <v>14</v>
      </c>
      <c r="D22" s="7" t="s">
        <v>15</v>
      </c>
      <c r="E22" s="7" t="s">
        <v>16</v>
      </c>
      <c r="F22" s="7" t="s">
        <v>17</v>
      </c>
      <c r="G22" s="7" t="s">
        <v>18</v>
      </c>
      <c r="H22" s="7" t="s">
        <v>19</v>
      </c>
      <c r="I22" s="2" t="s">
        <v>57</v>
      </c>
      <c r="J22" s="2" t="s">
        <v>55</v>
      </c>
      <c r="K22" s="2" t="s">
        <v>51</v>
      </c>
      <c r="L22" s="2" t="s">
        <v>72</v>
      </c>
      <c r="M22" s="2" t="s">
        <v>77</v>
      </c>
    </row>
    <row r="23" spans="1:15">
      <c r="A23" s="18" t="s">
        <v>21</v>
      </c>
      <c r="B23" s="6">
        <f>B24+B25+B26+B27+B28+B29+B30+B31+B32</f>
        <v>0</v>
      </c>
      <c r="C23" s="6">
        <f>C24+C25+C26+C27+C28+C29+C30+C31+C32</f>
        <v>0</v>
      </c>
      <c r="D23" s="2"/>
      <c r="E23" s="2"/>
      <c r="F23" s="2"/>
      <c r="G23" s="2"/>
      <c r="H23" s="2"/>
      <c r="I23" s="6">
        <f>I24</f>
        <v>0</v>
      </c>
      <c r="J23" s="6">
        <f>J26</f>
        <v>0</v>
      </c>
      <c r="K23" s="6">
        <f>K26</f>
        <v>0</v>
      </c>
      <c r="L23" s="6">
        <f>L27+L28</f>
        <v>0</v>
      </c>
      <c r="M23" s="6">
        <f>M32</f>
        <v>0</v>
      </c>
    </row>
    <row r="24" spans="1:15">
      <c r="A24" s="14" t="s">
        <v>90</v>
      </c>
      <c r="B24" s="4">
        <f t="shared" ref="B24:B32" si="1">E24*50</f>
        <v>0</v>
      </c>
      <c r="C24" s="5">
        <f>G24/2000+I24/10</f>
        <v>0</v>
      </c>
      <c r="D24" s="3">
        <v>1</v>
      </c>
      <c r="E24" s="3">
        <v>0</v>
      </c>
      <c r="F24" s="5">
        <f>(H24/(24*2000))*(40/(0.96+0.04*D24))</f>
        <v>0</v>
      </c>
      <c r="G24" s="4">
        <f>(E24*(0.96+0.04*D24)*24*2000)/40</f>
        <v>0</v>
      </c>
      <c r="H24" s="5">
        <f>F359</f>
        <v>0</v>
      </c>
      <c r="I24" s="13">
        <f>G24/1000</f>
        <v>0</v>
      </c>
      <c r="J24" s="12"/>
      <c r="K24" s="12"/>
      <c r="L24" s="12"/>
      <c r="M24" s="12"/>
    </row>
    <row r="25" spans="1:15">
      <c r="A25" s="14" t="s">
        <v>57</v>
      </c>
      <c r="B25" s="4">
        <f t="shared" si="1"/>
        <v>0</v>
      </c>
      <c r="C25" s="5">
        <f>G25/10</f>
        <v>0</v>
      </c>
      <c r="D25" s="3">
        <v>1</v>
      </c>
      <c r="E25" s="3">
        <v>0</v>
      </c>
      <c r="F25" s="5">
        <f>(H25/(24*10))*(20/(0.96+0.04*D25))*0.8</f>
        <v>0</v>
      </c>
      <c r="G25" s="4">
        <f>1.25*(E25*(0.96+0.04*D25)*24*10)/20</f>
        <v>0</v>
      </c>
      <c r="H25" s="5">
        <f>B368</f>
        <v>0</v>
      </c>
      <c r="I25" s="12"/>
      <c r="J25" s="12"/>
      <c r="K25" s="12"/>
      <c r="L25" s="12"/>
      <c r="M25" s="12"/>
    </row>
    <row r="26" spans="1:15">
      <c r="A26" s="14" t="s">
        <v>264</v>
      </c>
      <c r="B26" s="4">
        <f t="shared" si="1"/>
        <v>0</v>
      </c>
      <c r="C26" s="5">
        <f>G26/5+J26/5+K26/400</f>
        <v>0</v>
      </c>
      <c r="D26" s="3">
        <v>1</v>
      </c>
      <c r="E26" s="3">
        <v>0</v>
      </c>
      <c r="F26" s="5">
        <f>(H26/(24*10))*(30/(0.96+0.04*D26))</f>
        <v>0</v>
      </c>
      <c r="G26" s="4">
        <f>(E26*(0.96+0.04*D26)*24*10)/30</f>
        <v>0</v>
      </c>
      <c r="H26" s="3"/>
      <c r="I26" s="12"/>
      <c r="J26" s="13">
        <f>G26</f>
        <v>0</v>
      </c>
      <c r="K26" s="13">
        <f>G26</f>
        <v>0</v>
      </c>
      <c r="L26" s="12"/>
      <c r="M26" s="12"/>
    </row>
    <row r="27" spans="1:15">
      <c r="A27" s="14" t="s">
        <v>112</v>
      </c>
      <c r="B27" s="4">
        <f t="shared" si="1"/>
        <v>0</v>
      </c>
      <c r="C27" s="5">
        <f>G27/400+L27</f>
        <v>0</v>
      </c>
      <c r="D27" s="3">
        <v>1</v>
      </c>
      <c r="E27" s="3">
        <v>0</v>
      </c>
      <c r="F27" s="5">
        <f>(H27/(24*80))*(40/(0.96+0.04*D27))</f>
        <v>0</v>
      </c>
      <c r="G27" s="4">
        <f>(E27*(0.96+0.04*D27)*24*80)/40</f>
        <v>0</v>
      </c>
      <c r="H27" s="5">
        <f>F379</f>
        <v>0</v>
      </c>
      <c r="I27" s="12"/>
      <c r="J27" s="12"/>
      <c r="K27" s="12"/>
      <c r="L27" s="13">
        <f>G27/20</f>
        <v>0</v>
      </c>
      <c r="M27" s="12"/>
    </row>
    <row r="28" spans="1:15">
      <c r="A28" s="14" t="s">
        <v>114</v>
      </c>
      <c r="B28" s="4">
        <f t="shared" si="1"/>
        <v>0</v>
      </c>
      <c r="C28" s="5">
        <f>G28/400+L28</f>
        <v>0</v>
      </c>
      <c r="D28" s="3">
        <v>1</v>
      </c>
      <c r="E28" s="3">
        <v>0</v>
      </c>
      <c r="F28" s="5">
        <f>(H28/(24*500))*(50/(0.96+0.04*D28))</f>
        <v>0</v>
      </c>
      <c r="G28" s="4">
        <f>(E28*(0.96+0.04*D28)*24*500)/50</f>
        <v>0</v>
      </c>
      <c r="H28" s="5">
        <f>F382</f>
        <v>0</v>
      </c>
      <c r="I28" s="12"/>
      <c r="J28" s="12"/>
      <c r="K28" s="12"/>
      <c r="L28" s="13">
        <f>G28/2000</f>
        <v>0</v>
      </c>
      <c r="M28" s="12"/>
    </row>
    <row r="29" spans="1:15">
      <c r="A29" s="14" t="s">
        <v>72</v>
      </c>
      <c r="B29" s="4">
        <f t="shared" si="1"/>
        <v>0</v>
      </c>
      <c r="C29" s="5">
        <f>G29</f>
        <v>0</v>
      </c>
      <c r="D29" s="3">
        <v>1</v>
      </c>
      <c r="E29" s="3">
        <v>0</v>
      </c>
      <c r="F29" s="5">
        <f>(H29/(24*4))*(30/(0.96+0.04*D29))*0.8</f>
        <v>0</v>
      </c>
      <c r="G29" s="4">
        <f>1.25*(E29*(0.96+0.04*D29)*24*4)/30</f>
        <v>0</v>
      </c>
      <c r="H29" s="5">
        <f>B383</f>
        <v>0</v>
      </c>
      <c r="I29" s="12"/>
      <c r="J29" s="12"/>
      <c r="K29" s="12"/>
      <c r="L29" s="12"/>
      <c r="M29" s="12"/>
    </row>
    <row r="30" spans="1:15">
      <c r="A30" s="14" t="s">
        <v>77</v>
      </c>
      <c r="B30" s="4">
        <f t="shared" si="1"/>
        <v>0</v>
      </c>
      <c r="C30" s="5">
        <f>G30/2</f>
        <v>0</v>
      </c>
      <c r="D30" s="3">
        <v>1</v>
      </c>
      <c r="E30" s="3">
        <v>0</v>
      </c>
      <c r="F30" s="5">
        <f>(H30/(24*4))*(30/(0.96+0.04*D30))*0.8</f>
        <v>0</v>
      </c>
      <c r="G30" s="4">
        <f>1.25*(E30*(0.96+0.04*D30)*24*4)/30</f>
        <v>0</v>
      </c>
      <c r="H30" s="5">
        <f>B388</f>
        <v>0</v>
      </c>
      <c r="I30" s="12"/>
      <c r="J30" s="12"/>
      <c r="K30" s="12"/>
      <c r="L30" s="12"/>
      <c r="M30" s="12"/>
    </row>
    <row r="31" spans="1:15">
      <c r="A31" s="14" t="s">
        <v>318</v>
      </c>
      <c r="B31" s="4">
        <f t="shared" si="1"/>
        <v>0</v>
      </c>
      <c r="C31" s="5">
        <f>G31/2</f>
        <v>0</v>
      </c>
      <c r="D31" s="3">
        <v>1</v>
      </c>
      <c r="E31" s="3">
        <v>0</v>
      </c>
      <c r="F31" s="5">
        <f>(H31/(24*5))*(50/(0.96+0.04*D31))*0.8</f>
        <v>0</v>
      </c>
      <c r="G31" s="4">
        <f>1.25*(E31*(0.96+0.04*D31)*24*5)/50</f>
        <v>0</v>
      </c>
      <c r="H31" s="5">
        <f>B390+ZH!B391+GH!B391+Stadt4!B400</f>
        <v>0</v>
      </c>
      <c r="I31" s="12"/>
      <c r="J31" s="12"/>
      <c r="K31" s="12"/>
      <c r="L31" s="12"/>
      <c r="M31" s="12"/>
    </row>
    <row r="32" spans="1:15">
      <c r="A32" s="14" t="s">
        <v>132</v>
      </c>
      <c r="B32" s="4">
        <f t="shared" si="1"/>
        <v>0</v>
      </c>
      <c r="C32" s="5">
        <f>G32/400+M32/2</f>
        <v>0</v>
      </c>
      <c r="D32" s="3">
        <v>1</v>
      </c>
      <c r="E32" s="3">
        <v>0</v>
      </c>
      <c r="F32" s="5">
        <f>(H32/(24*300))*(30/(0.96+0.04*D32))</f>
        <v>0</v>
      </c>
      <c r="G32" s="4">
        <f>(E32*(0.96+0.04*D32)*24*300)/30</f>
        <v>0</v>
      </c>
      <c r="H32" s="5">
        <f>F400</f>
        <v>0</v>
      </c>
      <c r="I32" s="12"/>
      <c r="J32" s="12"/>
      <c r="K32" s="12"/>
      <c r="L32" s="12"/>
      <c r="M32" s="13">
        <f>G32/100</f>
        <v>0</v>
      </c>
    </row>
    <row r="33" spans="1:22" s="2" customFormat="1">
      <c r="A33" s="14"/>
      <c r="B33" s="7" t="s">
        <v>13</v>
      </c>
      <c r="C33" s="7" t="s">
        <v>14</v>
      </c>
      <c r="D33" s="7" t="s">
        <v>15</v>
      </c>
      <c r="E33" s="7" t="s">
        <v>16</v>
      </c>
      <c r="F33" s="7" t="s">
        <v>17</v>
      </c>
      <c r="G33" s="7" t="s">
        <v>18</v>
      </c>
      <c r="H33" s="7" t="s">
        <v>19</v>
      </c>
    </row>
    <row r="34" spans="1:22">
      <c r="A34" s="18" t="s">
        <v>22</v>
      </c>
      <c r="B34" s="6">
        <f>B35+B47+B59+B72+B85+B101+B117+B132+B140+B143+B162</f>
        <v>0</v>
      </c>
      <c r="C34" s="6">
        <f>C35+C47+C59+C72+C85+C101+C117+C132+C140+C143+C162</f>
        <v>0</v>
      </c>
      <c r="D34" s="2"/>
      <c r="E34" s="2"/>
      <c r="F34" s="2"/>
      <c r="G34" s="2"/>
      <c r="H34" s="2"/>
      <c r="I34" s="2" t="s">
        <v>2</v>
      </c>
      <c r="J34" s="1" t="s">
        <v>113</v>
      </c>
      <c r="K34" s="1" t="s">
        <v>90</v>
      </c>
      <c r="L34" s="1" t="s">
        <v>88</v>
      </c>
      <c r="M34" s="1" t="s">
        <v>68</v>
      </c>
      <c r="N34" s="1" t="s">
        <v>84</v>
      </c>
      <c r="O34" s="1" t="s">
        <v>75</v>
      </c>
      <c r="P34" s="1" t="s">
        <v>49</v>
      </c>
      <c r="Q34" s="1" t="s">
        <v>114</v>
      </c>
      <c r="R34" s="1" t="s">
        <v>61</v>
      </c>
      <c r="S34" s="1" t="s">
        <v>59</v>
      </c>
      <c r="T34" s="1" t="s">
        <v>101</v>
      </c>
      <c r="U34" s="1" t="s">
        <v>337</v>
      </c>
      <c r="V34" s="1" t="s">
        <v>87</v>
      </c>
    </row>
    <row r="35" spans="1:22">
      <c r="A35" s="19" t="s">
        <v>23</v>
      </c>
      <c r="B35" s="6">
        <f>B36+B37+B38+B39+B40+B41+B42+B43+B44+B45</f>
        <v>0</v>
      </c>
      <c r="C35" s="6">
        <f>C36+C37+C38+C39+C40+C41+C42+C43+C44+C45</f>
        <v>0</v>
      </c>
      <c r="D35" s="2"/>
      <c r="E35" s="2"/>
      <c r="F35" s="2"/>
      <c r="G35" s="2"/>
      <c r="H35" s="2"/>
      <c r="I35" s="6">
        <f>I36</f>
        <v>0</v>
      </c>
      <c r="J35" s="6">
        <f>J36+J37+J38+J39+J40+J41+J42+J43+J44+J45</f>
        <v>0</v>
      </c>
      <c r="K35" s="6">
        <f>K36+K37+K40+K41+K42+K43+K45</f>
        <v>0</v>
      </c>
      <c r="L35" s="6">
        <f>L36+L37+L40+L41+L42+L43+L45</f>
        <v>0</v>
      </c>
      <c r="M35" s="6">
        <f>M37+M42</f>
        <v>0</v>
      </c>
      <c r="N35" s="6">
        <f>N38+N39+N44</f>
        <v>0</v>
      </c>
      <c r="O35" s="6">
        <f>O38+O39+O41+O44</f>
        <v>0</v>
      </c>
      <c r="P35" s="6">
        <f>P40</f>
        <v>0</v>
      </c>
      <c r="Q35" s="6">
        <f>Q40+Q41+Q43</f>
        <v>0</v>
      </c>
      <c r="R35" s="6">
        <f>R41</f>
        <v>0</v>
      </c>
      <c r="S35" s="6">
        <f>S43</f>
        <v>0</v>
      </c>
      <c r="T35" s="6">
        <f>T43</f>
        <v>0</v>
      </c>
      <c r="U35" s="6">
        <f>U43</f>
        <v>0</v>
      </c>
      <c r="V35" s="6">
        <f>V45</f>
        <v>0</v>
      </c>
    </row>
    <row r="36" spans="1:22">
      <c r="A36" s="7" t="s">
        <v>160</v>
      </c>
      <c r="B36" s="4">
        <f t="shared" ref="B36:B45" si="2">E36*20</f>
        <v>0</v>
      </c>
      <c r="C36" s="5">
        <f>G36/400+I36/200+J36/400+K36/2000+L36/400</f>
        <v>0</v>
      </c>
      <c r="D36" s="3">
        <v>1</v>
      </c>
      <c r="E36" s="3">
        <v>0</v>
      </c>
      <c r="F36" s="5">
        <f>(H36/(24*50))*(40/(0.96+0.04*D36))</f>
        <v>0</v>
      </c>
      <c r="G36" s="4">
        <f>(E36*(0.96+0.04*D36)*24*50)/40</f>
        <v>0</v>
      </c>
      <c r="H36" s="22"/>
      <c r="I36" s="13">
        <f>G36/2.5</f>
        <v>0</v>
      </c>
      <c r="J36" s="13">
        <f>G36/2.5</f>
        <v>0</v>
      </c>
      <c r="K36" s="13">
        <f>G36*2</f>
        <v>0</v>
      </c>
      <c r="L36" s="13">
        <f>G36/25</f>
        <v>0</v>
      </c>
      <c r="M36" s="12"/>
      <c r="N36" s="12"/>
      <c r="O36" s="12"/>
      <c r="P36" s="12"/>
      <c r="Q36" s="12"/>
      <c r="R36" s="12"/>
      <c r="S36" s="12"/>
      <c r="T36" s="12"/>
      <c r="U36" s="12"/>
      <c r="V36" s="12"/>
    </row>
    <row r="37" spans="1:22">
      <c r="A37" s="7" t="s">
        <v>161</v>
      </c>
      <c r="B37" s="4">
        <f t="shared" si="2"/>
        <v>0</v>
      </c>
      <c r="C37" s="5">
        <f>G37/1000+J37/400+K37/2000+L37/400+M37/200</f>
        <v>0</v>
      </c>
      <c r="D37" s="3">
        <v>1</v>
      </c>
      <c r="E37" s="3">
        <v>0</v>
      </c>
      <c r="F37" s="5">
        <f>(H37/(24*200))*(50/(0.96+0.04*D37))</f>
        <v>0</v>
      </c>
      <c r="G37" s="4">
        <f>(E37*(0.96+0.04*D37)*24*200)/50</f>
        <v>0</v>
      </c>
      <c r="H37" s="22"/>
      <c r="I37" s="12"/>
      <c r="J37" s="13">
        <f>G37/200*14</f>
        <v>0</v>
      </c>
      <c r="K37" s="13">
        <f>G37/2</f>
        <v>0</v>
      </c>
      <c r="L37" s="13">
        <f>G37/100</f>
        <v>0</v>
      </c>
      <c r="M37" s="13">
        <f>G37/100</f>
        <v>0</v>
      </c>
      <c r="N37" s="12"/>
      <c r="O37" s="12"/>
      <c r="P37" s="12"/>
      <c r="Q37" s="12"/>
      <c r="R37" s="12"/>
      <c r="S37" s="12"/>
      <c r="T37" s="12"/>
      <c r="U37" s="12"/>
      <c r="V37" s="12"/>
    </row>
    <row r="38" spans="1:22">
      <c r="A38" s="7" t="s">
        <v>162</v>
      </c>
      <c r="B38" s="4">
        <f t="shared" si="2"/>
        <v>0</v>
      </c>
      <c r="C38" s="5">
        <f>G38/400+J38/400+N38/1000+O38/400</f>
        <v>0</v>
      </c>
      <c r="D38" s="3">
        <v>1</v>
      </c>
      <c r="E38" s="3">
        <v>0</v>
      </c>
      <c r="F38" s="5">
        <f>(H38/(24*100))*(40/(0.96+0.04*D38))</f>
        <v>0</v>
      </c>
      <c r="G38" s="4">
        <f>(E38*(0.96+0.04*D38)*24*100)/40</f>
        <v>0</v>
      </c>
      <c r="H38" s="22"/>
      <c r="I38" s="12"/>
      <c r="J38" s="13">
        <f>G38</f>
        <v>0</v>
      </c>
      <c r="K38" s="12"/>
      <c r="L38" s="12"/>
      <c r="M38" s="12"/>
      <c r="N38" s="13">
        <f>G38*0.6</f>
        <v>0</v>
      </c>
      <c r="O38" s="13">
        <f>G38/10</f>
        <v>0</v>
      </c>
      <c r="P38" s="12"/>
      <c r="Q38" s="12"/>
      <c r="R38" s="12"/>
      <c r="S38" s="12"/>
      <c r="T38" s="12"/>
      <c r="U38" s="12"/>
      <c r="V38" s="12"/>
    </row>
    <row r="39" spans="1:22">
      <c r="A39" s="7" t="s">
        <v>163</v>
      </c>
      <c r="B39" s="4">
        <f t="shared" si="2"/>
        <v>0</v>
      </c>
      <c r="C39" s="5">
        <f>G39/4000+J39/400+N39/1000+O39/400</f>
        <v>0</v>
      </c>
      <c r="D39" s="3">
        <v>1</v>
      </c>
      <c r="E39" s="3">
        <v>0</v>
      </c>
      <c r="F39" s="5">
        <f>(H39/(24*1000))*(50/(0.96+0.04*D39))</f>
        <v>0</v>
      </c>
      <c r="G39" s="4">
        <f>(E39*(0.96+0.04*D39)*24*1000)/50</f>
        <v>0</v>
      </c>
      <c r="H39" s="22"/>
      <c r="I39" s="12"/>
      <c r="J39" s="13">
        <f>G39/20</f>
        <v>0</v>
      </c>
      <c r="K39" s="12"/>
      <c r="L39" s="12"/>
      <c r="M39" s="12"/>
      <c r="N39" s="13">
        <f>G39/40</f>
        <v>0</v>
      </c>
      <c r="O39" s="13">
        <f>G39/100</f>
        <v>0</v>
      </c>
      <c r="P39" s="12"/>
      <c r="Q39" s="12"/>
      <c r="R39" s="12"/>
      <c r="S39" s="12"/>
      <c r="T39" s="12"/>
      <c r="U39" s="12"/>
      <c r="V39" s="12"/>
    </row>
    <row r="40" spans="1:22">
      <c r="A40" s="7" t="s">
        <v>164</v>
      </c>
      <c r="B40" s="4">
        <f t="shared" si="2"/>
        <v>0</v>
      </c>
      <c r="C40" s="5">
        <f>G40/400+P40/200+Q40/400+L40/400+K40/2000+J40/400</f>
        <v>0</v>
      </c>
      <c r="D40" s="3">
        <v>1</v>
      </c>
      <c r="E40" s="3">
        <v>0</v>
      </c>
      <c r="F40" s="5">
        <f>(H40/(24*50))*(40/(0.96+0.04*D40))</f>
        <v>0</v>
      </c>
      <c r="G40" s="4">
        <f>(E40*(0.96+0.04*D40)*24*50)/40</f>
        <v>0</v>
      </c>
      <c r="H40" s="22"/>
      <c r="I40" s="12"/>
      <c r="J40" s="13">
        <f>G40/2.5</f>
        <v>0</v>
      </c>
      <c r="K40" s="13">
        <f>G40*2</f>
        <v>0</v>
      </c>
      <c r="L40" s="13">
        <f>G40/25</f>
        <v>0</v>
      </c>
      <c r="M40" s="12"/>
      <c r="N40" s="12"/>
      <c r="O40" s="12"/>
      <c r="P40" s="13">
        <f>G40/5</f>
        <v>0</v>
      </c>
      <c r="Q40" s="13">
        <f>G40/25</f>
        <v>0</v>
      </c>
      <c r="R40" s="12"/>
      <c r="S40" s="12"/>
      <c r="T40" s="12"/>
      <c r="U40" s="12"/>
      <c r="V40" s="12"/>
    </row>
    <row r="41" spans="1:22">
      <c r="A41" s="7" t="s">
        <v>165</v>
      </c>
      <c r="B41" s="4">
        <f t="shared" si="2"/>
        <v>0</v>
      </c>
      <c r="C41" s="5">
        <f>G41/100+J41/400+K41/2000+L41/400+O41/400+Q41/400+R41/300</f>
        <v>0</v>
      </c>
      <c r="D41" s="3">
        <v>1</v>
      </c>
      <c r="E41" s="3">
        <v>0</v>
      </c>
      <c r="F41" s="5">
        <f>(H41/(24*50))*(40/(0.96+0.04*D41))</f>
        <v>0</v>
      </c>
      <c r="G41" s="4">
        <f>(E41*(0.96+0.04*D41)*24*50)/40</f>
        <v>0</v>
      </c>
      <c r="H41" s="22"/>
      <c r="I41" s="12"/>
      <c r="J41" s="13">
        <f>G41/2.5</f>
        <v>0</v>
      </c>
      <c r="K41" s="13">
        <f>G41*2</f>
        <v>0</v>
      </c>
      <c r="L41" s="13">
        <f>G41/50*3</f>
        <v>0</v>
      </c>
      <c r="M41" s="12"/>
      <c r="N41" s="12"/>
      <c r="O41" s="13">
        <f>G41/50</f>
        <v>0</v>
      </c>
      <c r="P41" s="12"/>
      <c r="Q41" s="13">
        <f>G41/50*3</f>
        <v>0</v>
      </c>
      <c r="R41" s="13">
        <f>G41/5</f>
        <v>0</v>
      </c>
      <c r="S41" s="12"/>
      <c r="T41" s="12"/>
      <c r="U41" s="12"/>
      <c r="V41" s="12"/>
    </row>
    <row r="42" spans="1:22">
      <c r="A42" s="7" t="s">
        <v>166</v>
      </c>
      <c r="B42" s="4">
        <f t="shared" si="2"/>
        <v>0</v>
      </c>
      <c r="C42" s="5">
        <f>G42/400+J42/400+K42/2000+L42/400+M42/200</f>
        <v>0</v>
      </c>
      <c r="D42" s="3">
        <v>1</v>
      </c>
      <c r="E42" s="3">
        <v>0</v>
      </c>
      <c r="F42" s="5">
        <f>(H42/(24*50))*(40/(0.96+0.04*D42))</f>
        <v>0</v>
      </c>
      <c r="G42" s="4">
        <f>(E42*(0.96+0.04*D42)*24*50)/40</f>
        <v>0</v>
      </c>
      <c r="H42" s="22"/>
      <c r="I42" s="12"/>
      <c r="J42" s="13">
        <f>G42/2.5</f>
        <v>0</v>
      </c>
      <c r="K42" s="13">
        <f>G42*2</f>
        <v>0</v>
      </c>
      <c r="L42" s="13">
        <f>G42/25</f>
        <v>0</v>
      </c>
      <c r="M42" s="13">
        <f>G42/5</f>
        <v>0</v>
      </c>
      <c r="N42" s="12"/>
      <c r="O42" s="12"/>
      <c r="P42" s="12"/>
      <c r="Q42" s="12"/>
      <c r="R42" s="12"/>
      <c r="S42" s="12"/>
      <c r="T42" s="12"/>
      <c r="U42" s="12"/>
      <c r="V42" s="12"/>
    </row>
    <row r="43" spans="1:22">
      <c r="A43" s="7" t="s">
        <v>168</v>
      </c>
      <c r="B43" s="4">
        <f t="shared" si="2"/>
        <v>0</v>
      </c>
      <c r="C43" s="5">
        <f>G43/400+J43/400+K43/2000+L43/400+Q43/400+S43/400+T43/400+U43/400</f>
        <v>0</v>
      </c>
      <c r="D43" s="3">
        <v>1</v>
      </c>
      <c r="E43" s="3">
        <v>0</v>
      </c>
      <c r="F43" s="5">
        <f>(H43/(24*50))*(50/(0.96+0.04*D43))</f>
        <v>0</v>
      </c>
      <c r="G43" s="4">
        <f>(E43*(0.96+0.04*D43)*24*50)/50</f>
        <v>0</v>
      </c>
      <c r="H43" s="22"/>
      <c r="I43" s="12"/>
      <c r="J43" s="13">
        <f>G43/10</f>
        <v>0</v>
      </c>
      <c r="K43" s="13">
        <f>G43*10</f>
        <v>0</v>
      </c>
      <c r="L43" s="13">
        <f>G43/5</f>
        <v>0</v>
      </c>
      <c r="M43" s="12"/>
      <c r="N43" s="12"/>
      <c r="O43" s="12"/>
      <c r="P43" s="12"/>
      <c r="Q43" s="13">
        <f>G43</f>
        <v>0</v>
      </c>
      <c r="R43" s="12"/>
      <c r="S43" s="13">
        <f>G43/2</f>
        <v>0</v>
      </c>
      <c r="T43" s="13">
        <f>G43/50</f>
        <v>0</v>
      </c>
      <c r="U43" s="13">
        <f>G43/100</f>
        <v>0</v>
      </c>
      <c r="V43" s="12"/>
    </row>
    <row r="44" spans="1:22">
      <c r="A44" s="7" t="s">
        <v>167</v>
      </c>
      <c r="B44" s="4">
        <f t="shared" si="2"/>
        <v>0</v>
      </c>
      <c r="C44" s="5">
        <f>G44/2000+J44/400+N44/1000+O44/400</f>
        <v>0</v>
      </c>
      <c r="D44" s="3">
        <v>1</v>
      </c>
      <c r="E44" s="3">
        <v>0</v>
      </c>
      <c r="F44" s="5">
        <f>(H44/(24*500))*(50/(0.96+0.04*D44))</f>
        <v>0</v>
      </c>
      <c r="G44" s="4">
        <f>(E44*(0.96+0.04*D44)*24*500)/50</f>
        <v>0</v>
      </c>
      <c r="H44" s="22"/>
      <c r="I44" s="12"/>
      <c r="J44" s="13">
        <f>G44/10</f>
        <v>0</v>
      </c>
      <c r="K44" s="12"/>
      <c r="L44" s="12"/>
      <c r="M44" s="12"/>
      <c r="N44" s="13">
        <f>G44/20</f>
        <v>0</v>
      </c>
      <c r="O44" s="13">
        <f>G44/50</f>
        <v>0</v>
      </c>
      <c r="P44" s="12"/>
      <c r="Q44" s="12"/>
      <c r="R44" s="12"/>
      <c r="S44" s="12"/>
      <c r="T44" s="12"/>
      <c r="U44" s="12"/>
      <c r="V44" s="12"/>
    </row>
    <row r="45" spans="1:22">
      <c r="A45" s="7" t="s">
        <v>169</v>
      </c>
      <c r="B45" s="4">
        <f t="shared" si="2"/>
        <v>0</v>
      </c>
      <c r="C45" s="5">
        <f>G45/400+J45/400+K45/2000+L45/400+V45/200</f>
        <v>0</v>
      </c>
      <c r="D45" s="3">
        <v>1</v>
      </c>
      <c r="E45" s="3">
        <v>0</v>
      </c>
      <c r="F45" s="5">
        <f>(H45/(24*50))*(40/(0.96+0.04*D45))</f>
        <v>0</v>
      </c>
      <c r="G45" s="4">
        <f>(E45*(0.96+0.04*D45)*24*50)/40</f>
        <v>0</v>
      </c>
      <c r="H45" s="22"/>
      <c r="I45" s="12"/>
      <c r="J45" s="13">
        <f>G45/2.5</f>
        <v>0</v>
      </c>
      <c r="K45" s="13">
        <f>G45*2</f>
        <v>0</v>
      </c>
      <c r="L45" s="13">
        <f>G45/25</f>
        <v>0</v>
      </c>
      <c r="M45" s="12"/>
      <c r="N45" s="12"/>
      <c r="O45" s="12"/>
      <c r="P45" s="12"/>
      <c r="Q45" s="12"/>
      <c r="R45" s="12"/>
      <c r="S45" s="12"/>
      <c r="T45" s="12"/>
      <c r="U45" s="12"/>
      <c r="V45" s="13">
        <f>G45/10</f>
        <v>0</v>
      </c>
    </row>
    <row r="46" spans="1:22" s="2" customFormat="1">
      <c r="A46" s="14"/>
      <c r="B46" s="7" t="s">
        <v>13</v>
      </c>
      <c r="C46" s="7" t="s">
        <v>14</v>
      </c>
      <c r="D46" s="7" t="s">
        <v>15</v>
      </c>
      <c r="E46" s="7" t="s">
        <v>16</v>
      </c>
      <c r="F46" s="7" t="s">
        <v>17</v>
      </c>
      <c r="G46" s="7" t="s">
        <v>18</v>
      </c>
      <c r="H46" s="7" t="s">
        <v>19</v>
      </c>
      <c r="I46" s="2" t="s">
        <v>109</v>
      </c>
      <c r="J46" s="2" t="s">
        <v>99</v>
      </c>
      <c r="K46" s="2" t="s">
        <v>111</v>
      </c>
      <c r="L46" s="2" t="s">
        <v>324</v>
      </c>
      <c r="M46" s="2" t="s">
        <v>130</v>
      </c>
      <c r="N46" s="2" t="s">
        <v>131</v>
      </c>
      <c r="O46" s="2" t="s">
        <v>101</v>
      </c>
      <c r="P46" s="2" t="s">
        <v>89</v>
      </c>
      <c r="Q46" s="2" t="s">
        <v>55</v>
      </c>
      <c r="R46" s="2" t="s">
        <v>54</v>
      </c>
    </row>
    <row r="47" spans="1:22">
      <c r="A47" s="18" t="s">
        <v>24</v>
      </c>
      <c r="B47" s="6">
        <f>B48+B49+B50+B51+B52+B53+B54+B55+B56+B57</f>
        <v>0</v>
      </c>
      <c r="C47" s="6">
        <f>C48+C49+C50+C51+C52+C53+C54+C55+C56+C57</f>
        <v>0</v>
      </c>
      <c r="D47" s="2"/>
      <c r="E47" s="2"/>
      <c r="F47" s="2"/>
      <c r="G47" s="2"/>
      <c r="H47" s="2"/>
      <c r="I47" s="6">
        <f>I48+I49+I50+I51+I52+I55</f>
        <v>0</v>
      </c>
      <c r="J47" s="6">
        <f>J48+J57</f>
        <v>0</v>
      </c>
      <c r="K47" s="6">
        <f>K49</f>
        <v>0</v>
      </c>
      <c r="L47" s="6">
        <f>L50+L56+L57</f>
        <v>0</v>
      </c>
      <c r="M47" s="6">
        <f>M51+M53+M54+M57</f>
        <v>0</v>
      </c>
      <c r="N47" s="6">
        <f>N52</f>
        <v>0</v>
      </c>
      <c r="O47" s="6">
        <f>O53+O54+O56+O57</f>
        <v>0</v>
      </c>
      <c r="P47" s="6">
        <f>P54+P56</f>
        <v>0</v>
      </c>
      <c r="Q47" s="6">
        <f>Q55</f>
        <v>0</v>
      </c>
      <c r="R47" s="6">
        <f>R56</f>
        <v>0</v>
      </c>
    </row>
    <row r="48" spans="1:22">
      <c r="A48" s="7" t="s">
        <v>141</v>
      </c>
      <c r="B48" s="4">
        <f t="shared" ref="B48:B57" si="3">E48*20</f>
        <v>0</v>
      </c>
      <c r="C48" s="5">
        <f>G48/400+I48/400+J48/200</f>
        <v>0</v>
      </c>
      <c r="D48" s="3">
        <v>1</v>
      </c>
      <c r="E48" s="3">
        <v>0</v>
      </c>
      <c r="F48" s="5">
        <f>(H48/(24*100))*(40/(0.96+0.04*D48))</f>
        <v>0</v>
      </c>
      <c r="G48" s="4">
        <f>(E48*(0.96+0.04*D48)*24*100)/40</f>
        <v>0</v>
      </c>
      <c r="H48" s="22"/>
      <c r="I48" s="13">
        <f>G48/10</f>
        <v>0</v>
      </c>
      <c r="J48" s="13">
        <f>G48/2</f>
        <v>0</v>
      </c>
      <c r="K48" s="12"/>
      <c r="L48" s="12"/>
      <c r="M48" s="12"/>
      <c r="N48" s="12"/>
      <c r="O48" s="12"/>
      <c r="P48" s="12"/>
      <c r="Q48" s="12"/>
      <c r="R48" s="12"/>
    </row>
    <row r="49" spans="1:23">
      <c r="A49" s="7" t="s">
        <v>145</v>
      </c>
      <c r="B49" s="4">
        <f t="shared" si="3"/>
        <v>0</v>
      </c>
      <c r="C49" s="5">
        <f>G49/400+I49/400+K49/200</f>
        <v>0</v>
      </c>
      <c r="D49" s="3">
        <v>1</v>
      </c>
      <c r="E49" s="3">
        <v>0</v>
      </c>
      <c r="F49" s="5">
        <f>(H49/(24*100))*(40/(0.96+0.04*D49))</f>
        <v>0</v>
      </c>
      <c r="G49" s="4">
        <f>(E49*(0.96+0.04*D49)*24*100)/40</f>
        <v>0</v>
      </c>
      <c r="H49" s="22"/>
      <c r="I49" s="13">
        <f>G49/10</f>
        <v>0</v>
      </c>
      <c r="J49" s="12"/>
      <c r="K49" s="13">
        <f>G49/2</f>
        <v>0</v>
      </c>
      <c r="L49" s="12"/>
      <c r="M49" s="12"/>
      <c r="N49" s="12"/>
      <c r="O49" s="12"/>
      <c r="P49" s="12"/>
      <c r="Q49" s="12"/>
      <c r="R49" s="12"/>
    </row>
    <row r="50" spans="1:23">
      <c r="A50" s="7" t="s">
        <v>150</v>
      </c>
      <c r="B50" s="4">
        <f t="shared" si="3"/>
        <v>0</v>
      </c>
      <c r="C50" s="5">
        <f>G50/400+I50/400+L50/200</f>
        <v>0</v>
      </c>
      <c r="D50" s="3">
        <v>1</v>
      </c>
      <c r="E50" s="3">
        <v>0</v>
      </c>
      <c r="F50" s="5">
        <f>(H50/(24*100))*(40/(0.96+0.04*D50))</f>
        <v>0</v>
      </c>
      <c r="G50" s="4">
        <f>(E50*(0.96+0.04*D50)*24*100)/40</f>
        <v>0</v>
      </c>
      <c r="H50" s="22"/>
      <c r="I50" s="13">
        <f>G50/10</f>
        <v>0</v>
      </c>
      <c r="J50" s="12"/>
      <c r="K50" s="12"/>
      <c r="L50" s="13">
        <f>G50/2</f>
        <v>0</v>
      </c>
      <c r="M50" s="12"/>
      <c r="N50" s="12"/>
      <c r="O50" s="12"/>
      <c r="P50" s="12"/>
      <c r="Q50" s="12"/>
      <c r="R50" s="12"/>
    </row>
    <row r="51" spans="1:23">
      <c r="A51" s="7" t="s">
        <v>152</v>
      </c>
      <c r="B51" s="4">
        <f t="shared" si="3"/>
        <v>0</v>
      </c>
      <c r="C51" s="5">
        <f>G51/400+I51/400+M51/200</f>
        <v>0</v>
      </c>
      <c r="D51" s="3">
        <v>1</v>
      </c>
      <c r="E51" s="3">
        <v>0</v>
      </c>
      <c r="F51" s="5">
        <f>(H51/(24*100))*(40/(0.96+0.04*D51))</f>
        <v>0</v>
      </c>
      <c r="G51" s="4">
        <f>(E51*(0.96+0.04*D51)*24*100)/40</f>
        <v>0</v>
      </c>
      <c r="H51" s="22"/>
      <c r="I51" s="13">
        <f>G51/10</f>
        <v>0</v>
      </c>
      <c r="J51" s="12"/>
      <c r="K51" s="12"/>
      <c r="L51" s="12"/>
      <c r="M51" s="13">
        <f>G51/2</f>
        <v>0</v>
      </c>
      <c r="N51" s="12"/>
      <c r="O51" s="12"/>
      <c r="P51" s="12"/>
      <c r="Q51" s="12"/>
      <c r="R51" s="12"/>
    </row>
    <row r="52" spans="1:23">
      <c r="A52" s="7" t="s">
        <v>155</v>
      </c>
      <c r="B52" s="4">
        <f t="shared" si="3"/>
        <v>0</v>
      </c>
      <c r="C52" s="5">
        <f>G52/400+I52/400+N52/200</f>
        <v>0</v>
      </c>
      <c r="D52" s="3">
        <v>1</v>
      </c>
      <c r="E52" s="3">
        <v>0</v>
      </c>
      <c r="F52" s="5">
        <f>(H52/(24*100))*(50/(0.96+0.04*D52))</f>
        <v>0</v>
      </c>
      <c r="G52" s="4">
        <f>(E52*(0.96+0.04*D52)*24*100)/50</f>
        <v>0</v>
      </c>
      <c r="H52" s="22"/>
      <c r="I52" s="13">
        <f>G52/10</f>
        <v>0</v>
      </c>
      <c r="J52" s="12"/>
      <c r="K52" s="12"/>
      <c r="L52" s="12"/>
      <c r="M52" s="12"/>
      <c r="N52" s="13">
        <f>G52/2</f>
        <v>0</v>
      </c>
      <c r="O52" s="12"/>
      <c r="P52" s="12"/>
      <c r="Q52" s="12"/>
      <c r="R52" s="12"/>
    </row>
    <row r="53" spans="1:23">
      <c r="A53" s="7" t="s">
        <v>170</v>
      </c>
      <c r="B53" s="4">
        <f t="shared" si="3"/>
        <v>0</v>
      </c>
      <c r="C53" s="5">
        <f>G53/2000+M53/200+O53/400</f>
        <v>0</v>
      </c>
      <c r="D53" s="3">
        <v>1</v>
      </c>
      <c r="E53" s="3">
        <v>0</v>
      </c>
      <c r="F53" s="5">
        <f>(H53/(24*200))*(40/(0.96+0.04*D53))</f>
        <v>0</v>
      </c>
      <c r="G53" s="4">
        <f>(E53*(0.96+0.04*D53)*24*200)/40</f>
        <v>0</v>
      </c>
      <c r="H53" s="22"/>
      <c r="I53" s="12"/>
      <c r="J53" s="12"/>
      <c r="K53" s="12"/>
      <c r="L53" s="12"/>
      <c r="M53" s="13">
        <f>G53/10</f>
        <v>0</v>
      </c>
      <c r="N53" s="12"/>
      <c r="O53" s="13">
        <f>G53/200</f>
        <v>0</v>
      </c>
      <c r="P53" s="12"/>
      <c r="Q53" s="12"/>
      <c r="R53" s="12"/>
    </row>
    <row r="54" spans="1:23">
      <c r="A54" s="7" t="s">
        <v>319</v>
      </c>
      <c r="B54" s="4">
        <f t="shared" si="3"/>
        <v>0</v>
      </c>
      <c r="C54" s="5">
        <f>G54/2000+M54/200+O54/400+P54/200</f>
        <v>0</v>
      </c>
      <c r="D54" s="3">
        <v>1</v>
      </c>
      <c r="E54" s="3">
        <v>0</v>
      </c>
      <c r="F54" s="5">
        <f>(H54/(24*200))*(40/(0.96+0.04*D54))</f>
        <v>0</v>
      </c>
      <c r="G54" s="4">
        <f>(E54*(0.96+0.04*D54)*24*200)/40</f>
        <v>0</v>
      </c>
      <c r="H54" s="22"/>
      <c r="I54" s="12"/>
      <c r="J54" s="12"/>
      <c r="K54" s="12"/>
      <c r="L54" s="12"/>
      <c r="M54" s="13">
        <f>G54/10</f>
        <v>0</v>
      </c>
      <c r="N54" s="12"/>
      <c r="O54" s="13">
        <f>G54/200</f>
        <v>0</v>
      </c>
      <c r="P54" s="13">
        <f>G54/100</f>
        <v>0</v>
      </c>
      <c r="Q54" s="12"/>
      <c r="R54" s="12"/>
    </row>
    <row r="55" spans="1:23">
      <c r="A55" s="7" t="s">
        <v>171</v>
      </c>
      <c r="B55" s="4">
        <f t="shared" si="3"/>
        <v>0</v>
      </c>
      <c r="C55" s="5">
        <f>G55/200+I55/400+Q55/5</f>
        <v>0</v>
      </c>
      <c r="D55" s="3">
        <v>1</v>
      </c>
      <c r="E55" s="3">
        <v>0</v>
      </c>
      <c r="F55" s="5">
        <f>(H55/(24*100))*(30/(0.96+0.04*D55))</f>
        <v>0</v>
      </c>
      <c r="G55" s="4">
        <f>(E55*(0.96+0.04*D55)*24*100)/30</f>
        <v>0</v>
      </c>
      <c r="H55" s="22"/>
      <c r="I55" s="13">
        <f>G55/5</f>
        <v>0</v>
      </c>
      <c r="J55" s="12"/>
      <c r="K55" s="12"/>
      <c r="L55" s="12"/>
      <c r="M55" s="12"/>
      <c r="N55" s="12"/>
      <c r="O55" s="12"/>
      <c r="P55" s="12"/>
      <c r="Q55" s="13">
        <f>G55</f>
        <v>0</v>
      </c>
      <c r="R55" s="12"/>
    </row>
    <row r="56" spans="1:23">
      <c r="A56" s="7" t="s">
        <v>172</v>
      </c>
      <c r="B56" s="4">
        <f t="shared" si="3"/>
        <v>0</v>
      </c>
      <c r="C56" s="5">
        <f>G56/2000+L56/200+O56/400+P56/200+R56/200</f>
        <v>0</v>
      </c>
      <c r="D56" s="3">
        <v>1</v>
      </c>
      <c r="E56" s="3">
        <v>0</v>
      </c>
      <c r="F56" s="5">
        <f>(H56/(24*100))*(40/(0.96+0.04*D56))</f>
        <v>0</v>
      </c>
      <c r="G56" s="4">
        <f>(E56*(0.96+0.04*D56)*24*100)/40</f>
        <v>0</v>
      </c>
      <c r="H56" s="22"/>
      <c r="I56" s="12"/>
      <c r="J56" s="12"/>
      <c r="K56" s="12"/>
      <c r="L56" s="13">
        <f>G56/10</f>
        <v>0</v>
      </c>
      <c r="M56" s="12"/>
      <c r="N56" s="12"/>
      <c r="O56" s="13">
        <f>G56/100</f>
        <v>0</v>
      </c>
      <c r="P56" s="13">
        <f>G56/50</f>
        <v>0</v>
      </c>
      <c r="Q56" s="12"/>
      <c r="R56" s="13">
        <f>G56/50</f>
        <v>0</v>
      </c>
    </row>
    <row r="57" spans="1:23">
      <c r="A57" s="7" t="s">
        <v>173</v>
      </c>
      <c r="B57" s="4">
        <f t="shared" si="3"/>
        <v>0</v>
      </c>
      <c r="C57" s="5">
        <f>G57/400+J57/200+L57/200+M57/200+O57/400</f>
        <v>0</v>
      </c>
      <c r="D57" s="3">
        <v>1</v>
      </c>
      <c r="E57" s="3">
        <v>0</v>
      </c>
      <c r="F57" s="5">
        <f>(H57/(24*100))*(40/(0.96+0.04*D57))</f>
        <v>0</v>
      </c>
      <c r="G57" s="4">
        <f>(E57*(0.96+0.04*D57)*24*100)/40</f>
        <v>0</v>
      </c>
      <c r="H57" s="22"/>
      <c r="I57" s="12"/>
      <c r="J57" s="13">
        <f>G57/50</f>
        <v>0</v>
      </c>
      <c r="K57" s="12"/>
      <c r="L57" s="13">
        <f>G57/2.5</f>
        <v>0</v>
      </c>
      <c r="M57" s="13">
        <f>G57/2.5</f>
        <v>0</v>
      </c>
      <c r="N57" s="12"/>
      <c r="O57" s="13">
        <f>G57/25</f>
        <v>0</v>
      </c>
      <c r="P57" s="12"/>
      <c r="Q57" s="12"/>
      <c r="R57" s="12"/>
    </row>
    <row r="58" spans="1:23" s="2" customFormat="1">
      <c r="A58" s="14"/>
      <c r="B58" s="7" t="s">
        <v>13</v>
      </c>
      <c r="C58" s="7" t="s">
        <v>14</v>
      </c>
      <c r="D58" s="7" t="s">
        <v>15</v>
      </c>
      <c r="E58" s="7" t="s">
        <v>16</v>
      </c>
      <c r="F58" s="7" t="s">
        <v>17</v>
      </c>
      <c r="G58" s="7" t="s">
        <v>18</v>
      </c>
      <c r="H58" s="7" t="s">
        <v>19</v>
      </c>
      <c r="I58" s="2" t="s">
        <v>125</v>
      </c>
      <c r="J58" s="2" t="s">
        <v>337</v>
      </c>
      <c r="K58" s="2" t="s">
        <v>83</v>
      </c>
      <c r="L58" s="2" t="s">
        <v>6</v>
      </c>
      <c r="M58" s="2" t="s">
        <v>63</v>
      </c>
      <c r="N58" s="2" t="s">
        <v>109</v>
      </c>
      <c r="O58" s="2" t="s">
        <v>84</v>
      </c>
      <c r="P58" s="2" t="s">
        <v>98</v>
      </c>
      <c r="Q58" s="2" t="s">
        <v>116</v>
      </c>
      <c r="R58" s="2" t="s">
        <v>87</v>
      </c>
      <c r="S58" s="2" t="s">
        <v>102</v>
      </c>
      <c r="T58" s="2" t="s">
        <v>56</v>
      </c>
      <c r="U58" s="2" t="s">
        <v>75</v>
      </c>
      <c r="V58" s="2" t="s">
        <v>50</v>
      </c>
      <c r="W58" s="2" t="s">
        <v>3</v>
      </c>
    </row>
    <row r="59" spans="1:23">
      <c r="A59" s="19" t="s">
        <v>25</v>
      </c>
      <c r="B59" s="6">
        <f>B60+B61+B62+B63+B64+B65+B66+B67+B68+B69+B70</f>
        <v>0</v>
      </c>
      <c r="C59" s="6">
        <f>C60+C61+C62+C63+C64+C65+C66+C67+C68+C69+C70</f>
        <v>0</v>
      </c>
      <c r="D59" s="2"/>
      <c r="E59" s="2"/>
      <c r="F59" s="2"/>
      <c r="G59" s="2"/>
      <c r="H59" s="2"/>
      <c r="I59" s="6">
        <f>I60+I62</f>
        <v>0</v>
      </c>
      <c r="J59" s="6">
        <f>J60+J62+J63+J64+J65+J66+J68+J69+J70</f>
        <v>0</v>
      </c>
      <c r="K59" s="6">
        <f>K61</f>
        <v>0</v>
      </c>
      <c r="L59" s="6">
        <f>L61</f>
        <v>0</v>
      </c>
      <c r="M59" s="6">
        <f>M61+M70</f>
        <v>0</v>
      </c>
      <c r="N59" s="6">
        <f>N61+N63+N66+N67+N69+N70</f>
        <v>0</v>
      </c>
      <c r="O59" s="6">
        <f>O61+O69</f>
        <v>0</v>
      </c>
      <c r="P59" s="6">
        <f>P61</f>
        <v>0</v>
      </c>
      <c r="Q59" s="6">
        <f>Q61+Q65+Q67+Q68+Q69</f>
        <v>0</v>
      </c>
      <c r="R59" s="6">
        <f>R63</f>
        <v>0</v>
      </c>
      <c r="S59" s="6">
        <f>S64</f>
        <v>0</v>
      </c>
      <c r="T59" s="6">
        <f>T69</f>
        <v>0</v>
      </c>
      <c r="U59" s="6">
        <f>U69</f>
        <v>0</v>
      </c>
      <c r="V59" s="6">
        <f>V70</f>
        <v>0</v>
      </c>
      <c r="W59" s="6">
        <f>W70</f>
        <v>0</v>
      </c>
    </row>
    <row r="60" spans="1:23">
      <c r="A60" s="7" t="s">
        <v>174</v>
      </c>
      <c r="B60" s="4">
        <f t="shared" ref="B60:B70" si="4">E60*20</f>
        <v>0</v>
      </c>
      <c r="C60" s="5">
        <f>G60/400+I60/400+J60/400</f>
        <v>0</v>
      </c>
      <c r="D60" s="3">
        <v>1</v>
      </c>
      <c r="E60" s="3">
        <v>0</v>
      </c>
      <c r="F60" s="5">
        <f>(H60/(24*40))*(40/(0.96+0.04*D60))</f>
        <v>0</v>
      </c>
      <c r="G60" s="4">
        <f>(E60*(0.96+0.04*D60)*24*40)/40</f>
        <v>0</v>
      </c>
      <c r="H60" s="22"/>
      <c r="I60" s="13">
        <f>G60/20</f>
        <v>0</v>
      </c>
      <c r="J60" s="13">
        <f>G60/4</f>
        <v>0</v>
      </c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>
      <c r="A61" s="7" t="s">
        <v>175</v>
      </c>
      <c r="B61" s="4">
        <f t="shared" si="4"/>
        <v>0</v>
      </c>
      <c r="C61" s="5">
        <f>G61/400+K61/400+L61/400+M61/400+N61/400+O61/1000+Q61/400+P61/400</f>
        <v>0</v>
      </c>
      <c r="D61" s="3">
        <v>1</v>
      </c>
      <c r="E61" s="3">
        <v>0</v>
      </c>
      <c r="F61" s="5">
        <f>(H61/(24*20))*(35/(0.96+0.04*D61))</f>
        <v>0</v>
      </c>
      <c r="G61" s="4">
        <f>(E61*(0.96+0.04*D61)*24*20)/35</f>
        <v>0</v>
      </c>
      <c r="H61" s="22"/>
      <c r="I61" s="12"/>
      <c r="J61" s="12"/>
      <c r="K61" s="13">
        <f>G61/4</f>
        <v>0</v>
      </c>
      <c r="L61" s="13">
        <f>G61/20</f>
        <v>0</v>
      </c>
      <c r="M61" s="13">
        <f>G61/40</f>
        <v>0</v>
      </c>
      <c r="N61" s="13">
        <f>G61/20</f>
        <v>0</v>
      </c>
      <c r="O61" s="13">
        <f>G61/20</f>
        <v>0</v>
      </c>
      <c r="P61" s="13">
        <f>G61/20</f>
        <v>0</v>
      </c>
      <c r="Q61" s="13">
        <f>G61/40</f>
        <v>0</v>
      </c>
      <c r="R61" s="12"/>
      <c r="S61" s="12"/>
      <c r="T61" s="12"/>
      <c r="U61" s="12"/>
      <c r="V61" s="12"/>
      <c r="W61" s="12"/>
    </row>
    <row r="62" spans="1:23">
      <c r="A62" s="7" t="s">
        <v>177</v>
      </c>
      <c r="B62" s="4">
        <f t="shared" si="4"/>
        <v>0</v>
      </c>
      <c r="C62" s="5">
        <f>G62/400+I62/400+J62/400</f>
        <v>0</v>
      </c>
      <c r="D62" s="3">
        <v>1</v>
      </c>
      <c r="E62" s="3">
        <v>0</v>
      </c>
      <c r="F62" s="5">
        <f>(H62/(24*40))*(40/(0.96+0.04*D62))</f>
        <v>0</v>
      </c>
      <c r="G62" s="4">
        <f>(E62*(0.96+0.04*D62)*24*40)/40</f>
        <v>0</v>
      </c>
      <c r="H62" s="22"/>
      <c r="I62" s="13">
        <f>G62/10</f>
        <v>0</v>
      </c>
      <c r="J62" s="13">
        <f>G62/2</f>
        <v>0</v>
      </c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>
      <c r="A63" s="7" t="s">
        <v>176</v>
      </c>
      <c r="B63" s="4">
        <f t="shared" si="4"/>
        <v>0</v>
      </c>
      <c r="C63" s="5">
        <f>G63/200+J63/400+N63/400+R63/200</f>
        <v>0</v>
      </c>
      <c r="D63" s="3">
        <v>1</v>
      </c>
      <c r="E63" s="3">
        <v>0</v>
      </c>
      <c r="F63" s="5">
        <f>(H63/(24*40))*(40/(0.96+0.04*D63))</f>
        <v>0</v>
      </c>
      <c r="G63" s="4">
        <f>(E63*(0.96+0.04*D63)*24*40)/40</f>
        <v>0</v>
      </c>
      <c r="H63" s="22"/>
      <c r="I63" s="12"/>
      <c r="J63" s="13">
        <f>G63</f>
        <v>0</v>
      </c>
      <c r="K63" s="12"/>
      <c r="L63" s="12"/>
      <c r="M63" s="12"/>
      <c r="N63" s="13">
        <f>G63/5</f>
        <v>0</v>
      </c>
      <c r="O63" s="12"/>
      <c r="P63" s="12"/>
      <c r="Q63" s="12"/>
      <c r="R63" s="13">
        <f>G63/10</f>
        <v>0</v>
      </c>
      <c r="S63" s="12"/>
      <c r="T63" s="12"/>
      <c r="U63" s="12"/>
      <c r="V63" s="12"/>
      <c r="W63" s="12"/>
    </row>
    <row r="64" spans="1:23">
      <c r="A64" s="7" t="s">
        <v>178</v>
      </c>
      <c r="B64" s="4">
        <f t="shared" si="4"/>
        <v>0</v>
      </c>
      <c r="C64" s="5">
        <f>G64/400+J64/400+S64/400</f>
        <v>0</v>
      </c>
      <c r="D64" s="3">
        <v>1</v>
      </c>
      <c r="E64" s="3">
        <v>0</v>
      </c>
      <c r="F64" s="5">
        <f>(H64/(24*20))*(40/(0.96+0.04*D64))</f>
        <v>0</v>
      </c>
      <c r="G64" s="4">
        <f>(E64*(0.96+0.04*D64)*24*20)/40</f>
        <v>0</v>
      </c>
      <c r="H64" s="22"/>
      <c r="I64" s="12"/>
      <c r="J64" s="13">
        <f>G64/10</f>
        <v>0</v>
      </c>
      <c r="K64" s="12"/>
      <c r="L64" s="12"/>
      <c r="M64" s="12"/>
      <c r="N64" s="12"/>
      <c r="O64" s="12"/>
      <c r="P64" s="12"/>
      <c r="Q64" s="12"/>
      <c r="R64" s="12"/>
      <c r="S64" s="13">
        <f>G64/10</f>
        <v>0</v>
      </c>
      <c r="T64" s="12"/>
      <c r="U64" s="12"/>
      <c r="V64" s="12"/>
      <c r="W64" s="12"/>
    </row>
    <row r="65" spans="1:23">
      <c r="A65" s="7" t="s">
        <v>179</v>
      </c>
      <c r="B65" s="4">
        <f t="shared" si="4"/>
        <v>0</v>
      </c>
      <c r="C65" s="5">
        <f>G65/600+J65/400+Q65/400</f>
        <v>0</v>
      </c>
      <c r="D65" s="3">
        <v>1</v>
      </c>
      <c r="E65" s="3">
        <v>0</v>
      </c>
      <c r="F65" s="5">
        <f>(H65/(24*50))*(40/(0.96+0.04*D65))</f>
        <v>0</v>
      </c>
      <c r="G65" s="4">
        <f>(E65*(0.96+0.04*D65)*24*50)/40</f>
        <v>0</v>
      </c>
      <c r="H65" s="22"/>
      <c r="I65" s="12"/>
      <c r="J65" s="13">
        <f>G65/50*6</f>
        <v>0</v>
      </c>
      <c r="K65" s="12"/>
      <c r="L65" s="12"/>
      <c r="M65" s="12"/>
      <c r="N65" s="12"/>
      <c r="O65" s="12"/>
      <c r="P65" s="12"/>
      <c r="Q65" s="13">
        <f>G65/25</f>
        <v>0</v>
      </c>
      <c r="R65" s="12"/>
      <c r="S65" s="12"/>
      <c r="T65" s="12"/>
      <c r="U65" s="12"/>
      <c r="V65" s="12"/>
      <c r="W65" s="12"/>
    </row>
    <row r="66" spans="1:23">
      <c r="A66" s="7" t="s">
        <v>180</v>
      </c>
      <c r="B66" s="4">
        <f t="shared" si="4"/>
        <v>0</v>
      </c>
      <c r="C66" s="5">
        <f>G66/400+J66/400+N66/400</f>
        <v>0</v>
      </c>
      <c r="D66" s="3">
        <v>1</v>
      </c>
      <c r="E66" s="3">
        <v>0</v>
      </c>
      <c r="F66" s="5">
        <f>(H66/(24*40))*(40/(0.96+0.04*D66))</f>
        <v>0</v>
      </c>
      <c r="G66" s="4">
        <f>(E66*(0.96+0.04*D66)*24*40)/40</f>
        <v>0</v>
      </c>
      <c r="H66" s="22"/>
      <c r="I66" s="12"/>
      <c r="J66" s="13">
        <f>G66/4</f>
        <v>0</v>
      </c>
      <c r="K66" s="12"/>
      <c r="L66" s="12"/>
      <c r="M66" s="12"/>
      <c r="N66" s="13">
        <f>G66/10</f>
        <v>0</v>
      </c>
      <c r="O66" s="12"/>
      <c r="P66" s="12"/>
      <c r="Q66" s="12"/>
      <c r="R66" s="12"/>
      <c r="S66" s="12"/>
      <c r="T66" s="12"/>
      <c r="U66" s="12"/>
      <c r="V66" s="12"/>
      <c r="W66" s="12"/>
    </row>
    <row r="67" spans="1:23">
      <c r="A67" s="7" t="s">
        <v>181</v>
      </c>
      <c r="B67" s="4">
        <f t="shared" si="4"/>
        <v>0</v>
      </c>
      <c r="C67" s="5">
        <f>G67/100+N67/400+Q67/400</f>
        <v>0</v>
      </c>
      <c r="D67" s="3">
        <v>1</v>
      </c>
      <c r="E67" s="3">
        <v>0</v>
      </c>
      <c r="F67" s="5">
        <f>(H67/(24*100))*(40/(0.96+0.04*D67))</f>
        <v>0</v>
      </c>
      <c r="G67" s="4">
        <f>(E67*(0.96+0.04*D67)*24*100)/40</f>
        <v>0</v>
      </c>
      <c r="H67" s="22"/>
      <c r="I67" s="12"/>
      <c r="J67" s="12"/>
      <c r="K67" s="12"/>
      <c r="L67" s="12"/>
      <c r="M67" s="12"/>
      <c r="N67" s="13">
        <f>G67/50</f>
        <v>0</v>
      </c>
      <c r="O67" s="12"/>
      <c r="P67" s="12"/>
      <c r="Q67" s="13">
        <f>G67/5</f>
        <v>0</v>
      </c>
      <c r="R67" s="12"/>
      <c r="S67" s="12"/>
      <c r="T67" s="12"/>
      <c r="U67" s="12"/>
      <c r="V67" s="12"/>
      <c r="W67" s="12"/>
    </row>
    <row r="68" spans="1:23">
      <c r="A68" s="7" t="s">
        <v>182</v>
      </c>
      <c r="B68" s="4">
        <f t="shared" si="4"/>
        <v>0</v>
      </c>
      <c r="C68" s="5">
        <f>G68/100+J68/400+Q68/400</f>
        <v>0</v>
      </c>
      <c r="D68" s="3">
        <v>1</v>
      </c>
      <c r="E68" s="3">
        <v>0</v>
      </c>
      <c r="F68" s="5">
        <f>(H68/(24*50))*(40/(0.96+0.04*D68))</f>
        <v>0</v>
      </c>
      <c r="G68" s="4">
        <f>(E68*(0.96+0.04*D68)*24*50)/40</f>
        <v>0</v>
      </c>
      <c r="H68" s="22"/>
      <c r="I68" s="12"/>
      <c r="J68" s="13">
        <f>G68</f>
        <v>0</v>
      </c>
      <c r="K68" s="12"/>
      <c r="L68" s="12"/>
      <c r="M68" s="12"/>
      <c r="N68" s="12"/>
      <c r="O68" s="12"/>
      <c r="P68" s="12"/>
      <c r="Q68" s="13">
        <f>G68/5</f>
        <v>0</v>
      </c>
      <c r="R68" s="12"/>
      <c r="S68" s="12"/>
      <c r="T68" s="12"/>
      <c r="U68" s="12"/>
      <c r="V68" s="12"/>
      <c r="W68" s="12"/>
    </row>
    <row r="69" spans="1:23">
      <c r="A69" s="7" t="s">
        <v>183</v>
      </c>
      <c r="B69" s="4">
        <f t="shared" si="4"/>
        <v>0</v>
      </c>
      <c r="C69" s="5">
        <f>G69/32+J69/400+N69/400+O69/1000+Q69/400+T69/400+U69/400</f>
        <v>0</v>
      </c>
      <c r="D69" s="3">
        <v>1</v>
      </c>
      <c r="E69" s="3">
        <v>0</v>
      </c>
      <c r="F69" s="5">
        <f>(H69/(24*20))*(40/(0.96+0.04*D69))</f>
        <v>0</v>
      </c>
      <c r="G69" s="4">
        <f>(E69*(0.96+0.04*D69)*24*20)/40</f>
        <v>0</v>
      </c>
      <c r="H69" s="22"/>
      <c r="I69" s="12"/>
      <c r="J69" s="13">
        <f>G69/10</f>
        <v>0</v>
      </c>
      <c r="K69" s="12"/>
      <c r="L69" s="12"/>
      <c r="M69" s="12"/>
      <c r="N69" s="13">
        <f>G69/4</f>
        <v>0</v>
      </c>
      <c r="O69" s="13">
        <f>G69*2.5</f>
        <v>0</v>
      </c>
      <c r="P69" s="12"/>
      <c r="Q69" s="13">
        <f>G69*2.5</f>
        <v>0</v>
      </c>
      <c r="R69" s="12"/>
      <c r="S69" s="12"/>
      <c r="T69" s="13">
        <f>G69*1.5</f>
        <v>0</v>
      </c>
      <c r="U69" s="13">
        <f>G69/10</f>
        <v>0</v>
      </c>
      <c r="V69" s="12"/>
      <c r="W69" s="12"/>
    </row>
    <row r="70" spans="1:23">
      <c r="A70" s="7" t="s">
        <v>184</v>
      </c>
      <c r="B70" s="4">
        <f t="shared" si="4"/>
        <v>0</v>
      </c>
      <c r="C70" s="5">
        <f>G70/1600+J70/400+M70/400+N70/400+V70/1000+W70/200</f>
        <v>0</v>
      </c>
      <c r="D70" s="3">
        <v>1</v>
      </c>
      <c r="E70" s="3">
        <v>0</v>
      </c>
      <c r="F70" s="5">
        <f>(H70/(24*100))*(40/(0.96+0.04*D70))</f>
        <v>0</v>
      </c>
      <c r="G70" s="4">
        <f>(E70*(0.96+0.04*D70)*24*100)/40</f>
        <v>0</v>
      </c>
      <c r="H70" s="22"/>
      <c r="I70" s="12"/>
      <c r="J70" s="13">
        <f>G70/50</f>
        <v>0</v>
      </c>
      <c r="K70" s="12"/>
      <c r="L70" s="12"/>
      <c r="M70" s="13">
        <f>G70/50</f>
        <v>0</v>
      </c>
      <c r="N70" s="13">
        <f>G70/100</f>
        <v>0</v>
      </c>
      <c r="O70" s="12"/>
      <c r="P70" s="12"/>
      <c r="Q70" s="12"/>
      <c r="R70" s="12"/>
      <c r="S70" s="12"/>
      <c r="T70" s="12"/>
      <c r="U70" s="12"/>
      <c r="V70" s="13">
        <f>G70/50</f>
        <v>0</v>
      </c>
      <c r="W70" s="13">
        <f>G70/50</f>
        <v>0</v>
      </c>
    </row>
    <row r="71" spans="1:23" s="2" customFormat="1">
      <c r="A71" s="14"/>
      <c r="B71" s="7" t="s">
        <v>13</v>
      </c>
      <c r="C71" s="7" t="s">
        <v>14</v>
      </c>
      <c r="D71" s="7" t="s">
        <v>15</v>
      </c>
      <c r="E71" s="7" t="s">
        <v>16</v>
      </c>
      <c r="F71" s="7" t="s">
        <v>17</v>
      </c>
      <c r="G71" s="7" t="s">
        <v>18</v>
      </c>
      <c r="H71" s="7" t="s">
        <v>19</v>
      </c>
      <c r="I71" s="2" t="s">
        <v>87</v>
      </c>
      <c r="J71" s="2" t="s">
        <v>109</v>
      </c>
      <c r="K71" s="2" t="s">
        <v>88</v>
      </c>
      <c r="L71" s="2" t="s">
        <v>101</v>
      </c>
      <c r="M71" s="2" t="s">
        <v>60</v>
      </c>
      <c r="N71" s="2" t="s">
        <v>59</v>
      </c>
      <c r="O71" s="2" t="s">
        <v>114</v>
      </c>
      <c r="P71" s="2" t="s">
        <v>90</v>
      </c>
      <c r="Q71" s="2" t="s">
        <v>81</v>
      </c>
      <c r="R71" s="2" t="s">
        <v>63</v>
      </c>
      <c r="S71" s="2" t="s">
        <v>53</v>
      </c>
      <c r="T71" s="2" t="s">
        <v>116</v>
      </c>
      <c r="U71" s="2" t="s">
        <v>98</v>
      </c>
      <c r="V71" s="2" t="s">
        <v>51</v>
      </c>
    </row>
    <row r="72" spans="1:23">
      <c r="A72" s="19" t="s">
        <v>26</v>
      </c>
      <c r="B72" s="6">
        <f>B74+B73+B75+B76+B77+B78+B79+B80+B81+B82+B83</f>
        <v>0</v>
      </c>
      <c r="C72" s="6">
        <f>C73+C74+C75+C76+C77+C78+C79+C80+C81+C82+C83</f>
        <v>0</v>
      </c>
      <c r="D72" s="2"/>
      <c r="E72" s="2"/>
      <c r="F72" s="2"/>
      <c r="G72" s="2"/>
      <c r="H72" s="2"/>
      <c r="I72" s="6">
        <f>I73</f>
        <v>0</v>
      </c>
      <c r="J72" s="6">
        <f>J73+J74+J75+J76+J77+J79</f>
        <v>0</v>
      </c>
      <c r="K72" s="6">
        <f>K73+K75+K77+K79</f>
        <v>0</v>
      </c>
      <c r="L72" s="6">
        <f>L74</f>
        <v>0</v>
      </c>
      <c r="M72" s="6">
        <f>M74</f>
        <v>0</v>
      </c>
      <c r="N72" s="6">
        <f>N75+N79</f>
        <v>0</v>
      </c>
      <c r="O72" s="6">
        <f>O75+O79</f>
        <v>0</v>
      </c>
      <c r="P72" s="6">
        <f>P75</f>
        <v>0</v>
      </c>
      <c r="Q72" s="6">
        <f>Q76+Q82+Q83</f>
        <v>0</v>
      </c>
      <c r="R72" s="6">
        <f>R77</f>
        <v>0</v>
      </c>
      <c r="S72" s="6">
        <f>S77</f>
        <v>0</v>
      </c>
      <c r="T72" s="6">
        <f>T77+T78+T80+T81+T82+T83</f>
        <v>0</v>
      </c>
      <c r="U72" s="6">
        <f>U78+U80+U81</f>
        <v>0</v>
      </c>
      <c r="V72" s="6">
        <f>V79</f>
        <v>0</v>
      </c>
    </row>
    <row r="73" spans="1:23">
      <c r="A73" s="7" t="s">
        <v>185</v>
      </c>
      <c r="B73" s="4">
        <f t="shared" ref="B73:B83" si="5">E73*20</f>
        <v>0</v>
      </c>
      <c r="C73" s="5">
        <f>G73/400+I73/200+J73/400+K73/400</f>
        <v>0</v>
      </c>
      <c r="D73" s="3">
        <v>1</v>
      </c>
      <c r="E73" s="3">
        <v>0</v>
      </c>
      <c r="F73" s="5">
        <f>(H73/(24*200))*(40/(0.96+0.04*D73))</f>
        <v>0</v>
      </c>
      <c r="G73" s="4">
        <f>(E73*(0.96+0.04*D73)*24*200)/40</f>
        <v>0</v>
      </c>
      <c r="H73" s="22"/>
      <c r="I73" s="13">
        <f>G73/20</f>
        <v>0</v>
      </c>
      <c r="J73" s="13">
        <f>G73/20</f>
        <v>0</v>
      </c>
      <c r="K73" s="13">
        <f>G73*0.45</f>
        <v>0</v>
      </c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</row>
    <row r="74" spans="1:23">
      <c r="A74" s="7" t="s">
        <v>186</v>
      </c>
      <c r="B74" s="4">
        <f t="shared" si="5"/>
        <v>0</v>
      </c>
      <c r="C74" s="5">
        <f>G74/400+J74/400+L74/400+M74/200</f>
        <v>0</v>
      </c>
      <c r="D74" s="3">
        <v>1</v>
      </c>
      <c r="E74" s="3">
        <v>0</v>
      </c>
      <c r="F74" s="5">
        <f>(H74/(24*100))*(40/(0.96+0.04*D74))</f>
        <v>0</v>
      </c>
      <c r="G74" s="4">
        <f>(E74*(0.96+0.04*D74)*24*100)/40</f>
        <v>0</v>
      </c>
      <c r="H74" s="22"/>
      <c r="I74" s="12"/>
      <c r="J74" s="13">
        <f>G74*0.06</f>
        <v>0</v>
      </c>
      <c r="K74" s="12"/>
      <c r="L74" s="13">
        <f>G74/50</f>
        <v>0</v>
      </c>
      <c r="M74" s="13">
        <f>G74/2</f>
        <v>0</v>
      </c>
      <c r="N74" s="12"/>
      <c r="O74" s="12"/>
      <c r="P74" s="12"/>
      <c r="Q74" s="12"/>
      <c r="R74" s="12"/>
      <c r="S74" s="12"/>
      <c r="T74" s="12"/>
      <c r="U74" s="12"/>
      <c r="V74" s="12"/>
    </row>
    <row r="75" spans="1:23">
      <c r="A75" s="7" t="s">
        <v>187</v>
      </c>
      <c r="B75" s="4">
        <f t="shared" si="5"/>
        <v>0</v>
      </c>
      <c r="C75" s="5">
        <f>G75/300+J75/400+K75/400+N75/400+O75/400+P75/2000</f>
        <v>0</v>
      </c>
      <c r="D75" s="3">
        <v>1</v>
      </c>
      <c r="E75" s="3">
        <v>0</v>
      </c>
      <c r="F75" s="5">
        <f>(H75/(24*20))*(15/(0.96+0.04*D75))</f>
        <v>0</v>
      </c>
      <c r="G75" s="4">
        <f>(E75*(0.96+0.04*D75)*24*20)/15</f>
        <v>0</v>
      </c>
      <c r="H75" s="22"/>
      <c r="I75" s="12"/>
      <c r="J75" s="13">
        <f>G75/20</f>
        <v>0</v>
      </c>
      <c r="K75" s="13">
        <f>G75/20*6</f>
        <v>0</v>
      </c>
      <c r="L75" s="12"/>
      <c r="M75" s="12"/>
      <c r="N75" s="13">
        <f>G75/10</f>
        <v>0</v>
      </c>
      <c r="O75" s="13">
        <f>G75/2.5</f>
        <v>0</v>
      </c>
      <c r="P75" s="13">
        <f>G75</f>
        <v>0</v>
      </c>
      <c r="Q75" s="12"/>
      <c r="R75" s="12"/>
      <c r="S75" s="12"/>
      <c r="T75" s="12"/>
      <c r="U75" s="12"/>
      <c r="V75" s="12"/>
    </row>
    <row r="76" spans="1:23">
      <c r="A76" s="7" t="s">
        <v>188</v>
      </c>
      <c r="B76" s="4">
        <f t="shared" si="5"/>
        <v>0</v>
      </c>
      <c r="C76" s="5">
        <f>G76/1000+J76/400+Q76/400</f>
        <v>0</v>
      </c>
      <c r="D76" s="3">
        <v>1</v>
      </c>
      <c r="E76" s="3">
        <v>0</v>
      </c>
      <c r="F76" s="5">
        <f>(H76/(24*100))*(30/(0.96+0.04*D76))</f>
        <v>0</v>
      </c>
      <c r="G76" s="4">
        <f>(E76*(0.96+0.04*D76)*24*100)/30</f>
        <v>0</v>
      </c>
      <c r="H76" s="22"/>
      <c r="I76" s="12"/>
      <c r="J76" s="13">
        <f>G76/25</f>
        <v>0</v>
      </c>
      <c r="K76" s="12"/>
      <c r="L76" s="12"/>
      <c r="M76" s="12"/>
      <c r="N76" s="12"/>
      <c r="O76" s="12"/>
      <c r="P76" s="12"/>
      <c r="Q76" s="13">
        <f>G76/10</f>
        <v>0</v>
      </c>
      <c r="R76" s="12"/>
      <c r="S76" s="12"/>
      <c r="T76" s="12"/>
      <c r="U76" s="12"/>
      <c r="V76" s="12"/>
    </row>
    <row r="77" spans="1:23">
      <c r="A77" s="7" t="s">
        <v>189</v>
      </c>
      <c r="B77" s="4">
        <f t="shared" si="5"/>
        <v>0</v>
      </c>
      <c r="C77" s="5">
        <f>G77/8000+J77/400+K77/400+R77/400+S77/400+T77/400</f>
        <v>0</v>
      </c>
      <c r="D77" s="3">
        <v>1</v>
      </c>
      <c r="E77" s="3">
        <v>0</v>
      </c>
      <c r="F77" s="5">
        <f>(H77/(24*200))*(50/(0.96+0.04*D77))</f>
        <v>0</v>
      </c>
      <c r="G77" s="4">
        <f>(E77*(0.96+0.04*D77)*24*200)/50</f>
        <v>0</v>
      </c>
      <c r="H77" s="22"/>
      <c r="I77" s="12"/>
      <c r="J77" s="13">
        <f>G77/200</f>
        <v>0</v>
      </c>
      <c r="K77" s="13">
        <f>G77/50</f>
        <v>0</v>
      </c>
      <c r="L77" s="12"/>
      <c r="M77" s="12"/>
      <c r="N77" s="12"/>
      <c r="O77" s="12"/>
      <c r="P77" s="12"/>
      <c r="Q77" s="12"/>
      <c r="R77" s="13">
        <f>G77/100</f>
        <v>0</v>
      </c>
      <c r="S77" s="13">
        <f>G77/100</f>
        <v>0</v>
      </c>
      <c r="T77" s="13">
        <f>G77/200</f>
        <v>0</v>
      </c>
      <c r="U77" s="12"/>
      <c r="V77" s="12"/>
    </row>
    <row r="78" spans="1:23">
      <c r="A78" s="7" t="s">
        <v>190</v>
      </c>
      <c r="B78" s="4">
        <f t="shared" si="5"/>
        <v>0</v>
      </c>
      <c r="C78" s="5">
        <f>G78/20000+T78/400+U78/400</f>
        <v>0</v>
      </c>
      <c r="D78" s="3">
        <v>1</v>
      </c>
      <c r="E78" s="3">
        <v>0</v>
      </c>
      <c r="F78" s="5">
        <f>(H78/(24*200))*(40/(0.96+0.04*D78))</f>
        <v>0</v>
      </c>
      <c r="G78" s="4">
        <f>(E78*(0.96+0.04*D78)*24*200)/40</f>
        <v>0</v>
      </c>
      <c r="H78" s="2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3">
        <f>G78/100</f>
        <v>0</v>
      </c>
      <c r="U78" s="13">
        <f>G78/200</f>
        <v>0</v>
      </c>
      <c r="V78" s="12"/>
    </row>
    <row r="79" spans="1:23">
      <c r="A79" s="7" t="s">
        <v>191</v>
      </c>
      <c r="B79" s="4">
        <f t="shared" si="5"/>
        <v>0</v>
      </c>
      <c r="C79" s="5">
        <f>G79/2000+J79/400+K79/400+N79/400+O79/400+T80/400+U80/400</f>
        <v>0</v>
      </c>
      <c r="D79" s="3">
        <v>1</v>
      </c>
      <c r="E79" s="3">
        <v>0</v>
      </c>
      <c r="F79" s="5">
        <f>(H79/(24*200))*(50/(0.96+0.04*D79))</f>
        <v>0</v>
      </c>
      <c r="G79" s="4">
        <f>(E79*(0.96+0.04*D79)*24*200)/50</f>
        <v>0</v>
      </c>
      <c r="H79" s="22"/>
      <c r="I79" s="12"/>
      <c r="J79" s="13">
        <f>G79/100</f>
        <v>0</v>
      </c>
      <c r="K79" s="13">
        <f>G79/40</f>
        <v>0</v>
      </c>
      <c r="L79" s="12"/>
      <c r="M79" s="12"/>
      <c r="N79" s="13">
        <f>G79/20</f>
        <v>0</v>
      </c>
      <c r="O79" s="13">
        <f>G79/40</f>
        <v>0</v>
      </c>
      <c r="P79" s="12"/>
      <c r="Q79" s="12"/>
      <c r="R79" s="12"/>
      <c r="S79" s="12"/>
      <c r="T79" s="12"/>
      <c r="U79" s="12"/>
      <c r="V79" s="13">
        <f>G79/200</f>
        <v>0</v>
      </c>
    </row>
    <row r="80" spans="1:23">
      <c r="A80" s="7" t="s">
        <v>320</v>
      </c>
      <c r="B80" s="4">
        <f t="shared" si="5"/>
        <v>0</v>
      </c>
      <c r="C80" s="5">
        <f>G80/400+T80/400+U80/400</f>
        <v>0</v>
      </c>
      <c r="D80" s="3">
        <v>1</v>
      </c>
      <c r="E80" s="3">
        <v>0</v>
      </c>
      <c r="F80" s="5">
        <f>(H80/(24*100))*(30/(0.96+0.04*D80))</f>
        <v>0</v>
      </c>
      <c r="G80" s="4">
        <f>(E80*(0.96+0.04*D80)*24*100)/30</f>
        <v>0</v>
      </c>
      <c r="H80" s="2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3">
        <f>G80*0.12</f>
        <v>0</v>
      </c>
      <c r="U80" s="13">
        <f>G80/50</f>
        <v>0</v>
      </c>
      <c r="V80" s="12"/>
    </row>
    <row r="81" spans="1:27">
      <c r="A81" s="7" t="s">
        <v>321</v>
      </c>
      <c r="B81" s="4">
        <f t="shared" si="5"/>
        <v>0</v>
      </c>
      <c r="C81" s="5">
        <f>G81/1000+T81/400+U81/400</f>
        <v>0</v>
      </c>
      <c r="D81" s="3">
        <v>1</v>
      </c>
      <c r="E81" s="3">
        <v>0</v>
      </c>
      <c r="F81" s="5">
        <f>(H81/(24*200))*(40/(0.96+0.04*D81))</f>
        <v>0</v>
      </c>
      <c r="G81" s="4">
        <f>(E81*(0.96+0.04*D81)*24*200)/40</f>
        <v>0</v>
      </c>
      <c r="H81" s="2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3">
        <f>G81/10</f>
        <v>0</v>
      </c>
      <c r="U81" s="13">
        <f>G81/100</f>
        <v>0</v>
      </c>
      <c r="V81" s="12"/>
    </row>
    <row r="82" spans="1:27">
      <c r="A82" s="7" t="s">
        <v>192</v>
      </c>
      <c r="B82" s="4">
        <f t="shared" si="5"/>
        <v>0</v>
      </c>
      <c r="C82" s="5">
        <f>G82/1000+Q82/400+T82/400</f>
        <v>0</v>
      </c>
      <c r="D82" s="3">
        <v>1</v>
      </c>
      <c r="E82" s="3">
        <v>0</v>
      </c>
      <c r="F82" s="5">
        <f>(H82/(24*100))*(30/(0.96+0.04*D82))</f>
        <v>0</v>
      </c>
      <c r="G82" s="4">
        <f>(E82*(0.96+0.04*D82)*24*100)/30</f>
        <v>0</v>
      </c>
      <c r="H82" s="22"/>
      <c r="I82" s="12"/>
      <c r="J82" s="12"/>
      <c r="K82" s="12"/>
      <c r="L82" s="12"/>
      <c r="M82" s="12"/>
      <c r="N82" s="12"/>
      <c r="O82" s="12"/>
      <c r="P82" s="12"/>
      <c r="Q82" s="13">
        <f>G82/25</f>
        <v>0</v>
      </c>
      <c r="R82" s="12"/>
      <c r="S82" s="12"/>
      <c r="T82" s="13">
        <f>G82/50</f>
        <v>0</v>
      </c>
      <c r="U82" s="12"/>
      <c r="V82" s="12"/>
    </row>
    <row r="83" spans="1:27">
      <c r="A83" s="7" t="s">
        <v>193</v>
      </c>
      <c r="B83" s="4">
        <f t="shared" si="5"/>
        <v>0</v>
      </c>
      <c r="C83" s="5">
        <f>G83/1000+Q83/400+T83/400</f>
        <v>0</v>
      </c>
      <c r="D83" s="3">
        <v>1</v>
      </c>
      <c r="E83" s="3">
        <v>0</v>
      </c>
      <c r="F83" s="5">
        <f>(H83/(24*100))*(40/(0.96+0.04*D83))</f>
        <v>0</v>
      </c>
      <c r="G83" s="4">
        <f>(E83*(0.96+0.04*D83)*24*100)/40</f>
        <v>0</v>
      </c>
      <c r="H83" s="22"/>
      <c r="I83" s="12"/>
      <c r="J83" s="12"/>
      <c r="K83" s="12"/>
      <c r="L83" s="12"/>
      <c r="M83" s="12"/>
      <c r="N83" s="12"/>
      <c r="O83" s="12"/>
      <c r="P83" s="12"/>
      <c r="Q83" s="13">
        <f>G83*0.06</f>
        <v>0</v>
      </c>
      <c r="R83" s="12"/>
      <c r="S83" s="12"/>
      <c r="T83" s="13">
        <f>G83/50</f>
        <v>0</v>
      </c>
      <c r="U83" s="12"/>
      <c r="V83" s="12"/>
    </row>
    <row r="84" spans="1:27" s="2" customFormat="1">
      <c r="A84" s="14"/>
      <c r="B84" s="7" t="s">
        <v>13</v>
      </c>
      <c r="C84" s="7" t="s">
        <v>14</v>
      </c>
      <c r="D84" s="7" t="s">
        <v>15</v>
      </c>
      <c r="E84" s="7" t="s">
        <v>16</v>
      </c>
      <c r="F84" s="7" t="s">
        <v>17</v>
      </c>
      <c r="G84" s="7" t="s">
        <v>18</v>
      </c>
      <c r="H84" s="7" t="s">
        <v>19</v>
      </c>
      <c r="I84" s="2" t="s">
        <v>90</v>
      </c>
      <c r="J84" s="2" t="s">
        <v>116</v>
      </c>
      <c r="K84" s="2" t="s">
        <v>114</v>
      </c>
      <c r="L84" s="2" t="s">
        <v>102</v>
      </c>
      <c r="M84" s="2" t="s">
        <v>101</v>
      </c>
      <c r="N84" s="2" t="s">
        <v>109</v>
      </c>
      <c r="O84" s="2" t="s">
        <v>58</v>
      </c>
      <c r="P84" s="2" t="s">
        <v>9</v>
      </c>
      <c r="Q84" s="2" t="s">
        <v>113</v>
      </c>
      <c r="R84" s="2" t="s">
        <v>71</v>
      </c>
      <c r="S84" s="2" t="s">
        <v>75</v>
      </c>
      <c r="T84" s="2" t="s">
        <v>88</v>
      </c>
      <c r="U84" s="2" t="s">
        <v>82</v>
      </c>
      <c r="V84" s="2" t="s">
        <v>61</v>
      </c>
      <c r="W84" s="2" t="s">
        <v>59</v>
      </c>
      <c r="X84" s="2" t="s">
        <v>51</v>
      </c>
      <c r="Y84" s="2" t="s">
        <v>84</v>
      </c>
      <c r="Z84" s="2" t="s">
        <v>60</v>
      </c>
      <c r="AA84" s="2" t="s">
        <v>63</v>
      </c>
    </row>
    <row r="85" spans="1:27">
      <c r="A85" s="19" t="s">
        <v>27</v>
      </c>
      <c r="B85" s="6">
        <f>B86+B87+B88+B89+B90+B91+B92+B93+B94+B95+B96+B97+B98+B99</f>
        <v>0</v>
      </c>
      <c r="C85" s="6">
        <f>C86+C87+C88+C89+C90+C91+C92+C93+C94+C95+C96+C97+C98+C99</f>
        <v>0</v>
      </c>
      <c r="D85" s="2"/>
      <c r="E85" s="2"/>
      <c r="F85" s="2"/>
      <c r="G85" s="2"/>
      <c r="H85" s="2"/>
      <c r="I85" s="6">
        <f>I86+I96</f>
        <v>0</v>
      </c>
      <c r="J85" s="6">
        <f>J86+J90+J92+J93+J95+J99</f>
        <v>0</v>
      </c>
      <c r="K85" s="6">
        <f>K87+K97</f>
        <v>0</v>
      </c>
      <c r="L85" s="6">
        <f>L87</f>
        <v>0</v>
      </c>
      <c r="M85" s="6">
        <f>M88+M99</f>
        <v>0</v>
      </c>
      <c r="N85" s="6">
        <f>N88+N91+N94+N96+N98</f>
        <v>0</v>
      </c>
      <c r="O85" s="6">
        <f>O89</f>
        <v>0</v>
      </c>
      <c r="P85" s="6">
        <f>P89+P95+P97</f>
        <v>0</v>
      </c>
      <c r="Q85" s="6">
        <f>Q90+Q96</f>
        <v>0</v>
      </c>
      <c r="R85" s="6">
        <f>R91</f>
        <v>0</v>
      </c>
      <c r="S85" s="6">
        <f>S92</f>
        <v>0</v>
      </c>
      <c r="T85" s="6">
        <f>T93+T94+T97</f>
        <v>0</v>
      </c>
      <c r="U85" s="6">
        <f>U94</f>
        <v>0</v>
      </c>
      <c r="V85" s="6">
        <f>V95</f>
        <v>0</v>
      </c>
      <c r="W85" s="6">
        <f>W95+W97</f>
        <v>0</v>
      </c>
      <c r="X85" s="6">
        <f>X95</f>
        <v>0</v>
      </c>
      <c r="Y85" s="6">
        <f>Y95</f>
        <v>0</v>
      </c>
      <c r="Z85" s="6">
        <f>Z98</f>
        <v>0</v>
      </c>
      <c r="AA85" s="6">
        <f>AA99</f>
        <v>0</v>
      </c>
    </row>
    <row r="86" spans="1:27">
      <c r="A86" s="7" t="s">
        <v>133</v>
      </c>
      <c r="B86" s="4">
        <f t="shared" ref="B86:B99" si="6">E86*20</f>
        <v>0</v>
      </c>
      <c r="C86" s="5">
        <f>G86/400+I86/2000+J86/400</f>
        <v>0</v>
      </c>
      <c r="D86" s="3">
        <v>1</v>
      </c>
      <c r="E86" s="3">
        <v>0</v>
      </c>
      <c r="F86" s="5">
        <f>(H86/(24*200))*(40/(0.96+0.04*D86))</f>
        <v>0</v>
      </c>
      <c r="G86" s="4">
        <f>(E86*(0.96+0.04*D86)*24*200)/40</f>
        <v>0</v>
      </c>
      <c r="H86" s="22"/>
      <c r="I86" s="13">
        <f>G86*10</f>
        <v>0</v>
      </c>
      <c r="J86" s="13">
        <f>G86/5</f>
        <v>0</v>
      </c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</row>
    <row r="87" spans="1:27">
      <c r="A87" s="7" t="s">
        <v>137</v>
      </c>
      <c r="B87" s="4">
        <f t="shared" si="6"/>
        <v>0</v>
      </c>
      <c r="C87" s="5">
        <f>G87/200+K87/400+L87/400</f>
        <v>0</v>
      </c>
      <c r="D87" s="3">
        <v>1</v>
      </c>
      <c r="E87" s="3">
        <v>0</v>
      </c>
      <c r="F87" s="5">
        <f>(H87/(24*200))*(40/(0.96+0.04*D87))</f>
        <v>0</v>
      </c>
      <c r="G87" s="4">
        <f>(E87*(0.96+0.04*D87)*24*200)/40</f>
        <v>0</v>
      </c>
      <c r="H87" s="22"/>
      <c r="I87" s="12"/>
      <c r="J87" s="12"/>
      <c r="K87" s="13">
        <f>G87</f>
        <v>0</v>
      </c>
      <c r="L87" s="13">
        <f>G87/5</f>
        <v>0</v>
      </c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</row>
    <row r="88" spans="1:27">
      <c r="A88" s="7" t="s">
        <v>138</v>
      </c>
      <c r="B88" s="4">
        <f t="shared" si="6"/>
        <v>0</v>
      </c>
      <c r="C88" s="5">
        <f>G88/2000+M88/400+N88/400</f>
        <v>0</v>
      </c>
      <c r="D88" s="3">
        <v>1</v>
      </c>
      <c r="E88" s="3">
        <v>0</v>
      </c>
      <c r="F88" s="5">
        <f>(H88/(24*100))*(40/(0.96+0.04*D88))</f>
        <v>0</v>
      </c>
      <c r="G88" s="4">
        <f>(E88*(0.96+0.04*D88)*24*100)/40</f>
        <v>0</v>
      </c>
      <c r="H88" s="22"/>
      <c r="I88" s="12"/>
      <c r="J88" s="12"/>
      <c r="K88" s="12"/>
      <c r="L88" s="12"/>
      <c r="M88" s="13">
        <f>G88/4</f>
        <v>0</v>
      </c>
      <c r="N88" s="13">
        <f>G88/25</f>
        <v>0</v>
      </c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</row>
    <row r="89" spans="1:27">
      <c r="A89" s="7" t="s">
        <v>143</v>
      </c>
      <c r="B89" s="4">
        <f t="shared" si="6"/>
        <v>0</v>
      </c>
      <c r="C89" s="5">
        <f>G89/400+O89/400+P89/400</f>
        <v>0</v>
      </c>
      <c r="D89" s="3">
        <v>1</v>
      </c>
      <c r="E89" s="3">
        <v>0</v>
      </c>
      <c r="F89" s="5">
        <f t="shared" ref="F89:F94" si="7">(H89/(24*200))*(40/(0.96+0.04*D89))</f>
        <v>0</v>
      </c>
      <c r="G89" s="4">
        <f t="shared" ref="G89:G94" si="8">(E89*(0.96+0.04*D89)*24*200)/40</f>
        <v>0</v>
      </c>
      <c r="H89" s="22"/>
      <c r="I89" s="12"/>
      <c r="J89" s="12"/>
      <c r="K89" s="12"/>
      <c r="L89" s="12"/>
      <c r="M89" s="12"/>
      <c r="N89" s="12"/>
      <c r="O89" s="13">
        <f>G89/200*110</f>
        <v>0</v>
      </c>
      <c r="P89" s="13">
        <f>G89/200*3</f>
        <v>0</v>
      </c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</row>
    <row r="90" spans="1:27">
      <c r="A90" s="7" t="s">
        <v>146</v>
      </c>
      <c r="B90" s="4">
        <f t="shared" si="6"/>
        <v>0</v>
      </c>
      <c r="C90" s="5">
        <f>G90/400+J90/400+Q90/400</f>
        <v>0</v>
      </c>
      <c r="D90" s="3">
        <v>1</v>
      </c>
      <c r="E90" s="3">
        <v>0</v>
      </c>
      <c r="F90" s="5">
        <f t="shared" si="7"/>
        <v>0</v>
      </c>
      <c r="G90" s="4">
        <f t="shared" si="8"/>
        <v>0</v>
      </c>
      <c r="H90" s="22"/>
      <c r="I90" s="12"/>
      <c r="J90" s="13">
        <f>G90/10</f>
        <v>0</v>
      </c>
      <c r="K90" s="12"/>
      <c r="L90" s="12"/>
      <c r="M90" s="12"/>
      <c r="N90" s="12"/>
      <c r="O90" s="12"/>
      <c r="P90" s="12"/>
      <c r="Q90" s="13">
        <f>G90/2</f>
        <v>0</v>
      </c>
      <c r="R90" s="12"/>
      <c r="S90" s="12"/>
      <c r="T90" s="12"/>
      <c r="U90" s="12"/>
      <c r="V90" s="12"/>
      <c r="W90" s="12"/>
      <c r="X90" s="12"/>
      <c r="Y90" s="12"/>
      <c r="Z90" s="12"/>
      <c r="AA90" s="12"/>
    </row>
    <row r="91" spans="1:27">
      <c r="A91" s="7" t="s">
        <v>149</v>
      </c>
      <c r="B91" s="4">
        <f t="shared" si="6"/>
        <v>0</v>
      </c>
      <c r="C91" s="5">
        <f>G91/400+N91/400+R91/400</f>
        <v>0</v>
      </c>
      <c r="D91" s="3">
        <v>1</v>
      </c>
      <c r="E91" s="3">
        <v>0</v>
      </c>
      <c r="F91" s="5">
        <f t="shared" si="7"/>
        <v>0</v>
      </c>
      <c r="G91" s="4">
        <f t="shared" si="8"/>
        <v>0</v>
      </c>
      <c r="H91" s="22"/>
      <c r="I91" s="12"/>
      <c r="J91" s="12"/>
      <c r="K91" s="12"/>
      <c r="L91" s="12"/>
      <c r="M91" s="12"/>
      <c r="N91" s="13">
        <f>G91/20</f>
        <v>0</v>
      </c>
      <c r="O91" s="12"/>
      <c r="P91" s="12"/>
      <c r="Q91" s="12"/>
      <c r="R91" s="13">
        <f>G91/2</f>
        <v>0</v>
      </c>
      <c r="S91" s="12"/>
      <c r="T91" s="12"/>
      <c r="U91" s="12"/>
      <c r="V91" s="12"/>
      <c r="W91" s="12"/>
      <c r="X91" s="12"/>
      <c r="Y91" s="12"/>
      <c r="Z91" s="12"/>
      <c r="AA91" s="12"/>
    </row>
    <row r="92" spans="1:27">
      <c r="A92" s="7" t="s">
        <v>151</v>
      </c>
      <c r="B92" s="4">
        <f t="shared" si="6"/>
        <v>0</v>
      </c>
      <c r="C92" s="5">
        <f>G92/400+J92/400+S92/400</f>
        <v>0</v>
      </c>
      <c r="D92" s="3">
        <v>1</v>
      </c>
      <c r="E92" s="3">
        <v>0</v>
      </c>
      <c r="F92" s="5">
        <f t="shared" si="7"/>
        <v>0</v>
      </c>
      <c r="G92" s="4">
        <f t="shared" si="8"/>
        <v>0</v>
      </c>
      <c r="H92" s="22"/>
      <c r="I92" s="12"/>
      <c r="J92" s="13">
        <f>G92/10</f>
        <v>0</v>
      </c>
      <c r="K92" s="12"/>
      <c r="L92" s="12"/>
      <c r="M92" s="12"/>
      <c r="N92" s="12"/>
      <c r="O92" s="12"/>
      <c r="P92" s="12"/>
      <c r="Q92" s="12"/>
      <c r="R92" s="12"/>
      <c r="S92" s="13">
        <f>G92/2</f>
        <v>0</v>
      </c>
      <c r="T92" s="12"/>
      <c r="U92" s="12"/>
      <c r="V92" s="12"/>
      <c r="W92" s="12"/>
      <c r="X92" s="12"/>
      <c r="Y92" s="12"/>
      <c r="Z92" s="12"/>
      <c r="AA92" s="12"/>
    </row>
    <row r="93" spans="1:27">
      <c r="A93" s="7" t="s">
        <v>156</v>
      </c>
      <c r="B93" s="4">
        <f t="shared" si="6"/>
        <v>0</v>
      </c>
      <c r="C93" s="5">
        <f>J93/400+G93/400+T93/400</f>
        <v>0</v>
      </c>
      <c r="D93" s="3">
        <v>1</v>
      </c>
      <c r="E93" s="3">
        <v>0</v>
      </c>
      <c r="F93" s="5">
        <f t="shared" si="7"/>
        <v>0</v>
      </c>
      <c r="G93" s="4">
        <f t="shared" si="8"/>
        <v>0</v>
      </c>
      <c r="H93" s="22"/>
      <c r="I93" s="12"/>
      <c r="J93" s="13">
        <f>G93/10</f>
        <v>0</v>
      </c>
      <c r="K93" s="12"/>
      <c r="L93" s="12"/>
      <c r="M93" s="12"/>
      <c r="N93" s="12"/>
      <c r="O93" s="12"/>
      <c r="P93" s="12"/>
      <c r="Q93" s="12"/>
      <c r="R93" s="12"/>
      <c r="S93" s="12"/>
      <c r="T93" s="13">
        <f>G93/2</f>
        <v>0</v>
      </c>
      <c r="U93" s="12"/>
      <c r="V93" s="12"/>
      <c r="W93" s="12"/>
      <c r="X93" s="12"/>
      <c r="Y93" s="12"/>
      <c r="Z93" s="12"/>
      <c r="AA93" s="12"/>
    </row>
    <row r="94" spans="1:27">
      <c r="A94" s="7" t="s">
        <v>194</v>
      </c>
      <c r="B94" s="4">
        <f t="shared" si="6"/>
        <v>0</v>
      </c>
      <c r="C94" s="5">
        <f>G94/400+N94/400+T94/400+U94/200</f>
        <v>0</v>
      </c>
      <c r="D94" s="3">
        <v>1</v>
      </c>
      <c r="E94" s="3">
        <v>0</v>
      </c>
      <c r="F94" s="5">
        <f t="shared" si="7"/>
        <v>0</v>
      </c>
      <c r="G94" s="4">
        <f t="shared" si="8"/>
        <v>0</v>
      </c>
      <c r="H94" s="22"/>
      <c r="I94" s="12"/>
      <c r="J94" s="12"/>
      <c r="K94" s="12"/>
      <c r="L94" s="12"/>
      <c r="M94" s="12"/>
      <c r="N94" s="13">
        <f>G94/20</f>
        <v>0</v>
      </c>
      <c r="O94" s="12"/>
      <c r="P94" s="12"/>
      <c r="Q94" s="12"/>
      <c r="R94" s="12"/>
      <c r="S94" s="12"/>
      <c r="T94" s="13">
        <f>G94/10</f>
        <v>0</v>
      </c>
      <c r="U94" s="13">
        <f>G94*0.4</f>
        <v>0</v>
      </c>
      <c r="V94" s="9"/>
      <c r="W94" s="12"/>
      <c r="X94" s="12"/>
      <c r="Y94" s="12"/>
      <c r="Z94" s="12"/>
      <c r="AA94" s="12"/>
    </row>
    <row r="95" spans="1:27">
      <c r="A95" s="7" t="s">
        <v>195</v>
      </c>
      <c r="B95" s="4">
        <f t="shared" si="6"/>
        <v>0</v>
      </c>
      <c r="C95" s="5">
        <f>G95/200+J95/400+P95/400+V95/300+W95/400+X95/400+Y95/1000</f>
        <v>0</v>
      </c>
      <c r="D95" s="3">
        <v>1</v>
      </c>
      <c r="E95" s="3">
        <v>0</v>
      </c>
      <c r="F95" s="5">
        <f>(H95/(24*100))*(50/(0.96+0.04*D95))</f>
        <v>0</v>
      </c>
      <c r="G95" s="4">
        <f>(E95*(0.96+0.04*D95)*24*100)/50</f>
        <v>0</v>
      </c>
      <c r="H95" s="22"/>
      <c r="I95" s="12"/>
      <c r="J95" s="13">
        <f>G95/100</f>
        <v>0</v>
      </c>
      <c r="K95" s="12"/>
      <c r="L95" s="12"/>
      <c r="M95" s="12"/>
      <c r="N95" s="12"/>
      <c r="O95" s="12"/>
      <c r="P95" s="13">
        <f>G95/100</f>
        <v>0</v>
      </c>
      <c r="Q95" s="12"/>
      <c r="R95" s="12"/>
      <c r="S95" s="12"/>
      <c r="T95" s="12"/>
      <c r="U95" s="12"/>
      <c r="V95" s="13">
        <f>G95*0.03</f>
        <v>0</v>
      </c>
      <c r="W95" s="13">
        <f>G95*0.08</f>
        <v>0</v>
      </c>
      <c r="X95" s="13">
        <f>G95*0.03</f>
        <v>0</v>
      </c>
      <c r="Y95" s="13">
        <f>G95*0.03</f>
        <v>0</v>
      </c>
      <c r="Z95" s="12"/>
      <c r="AA95" s="12"/>
    </row>
    <row r="96" spans="1:27">
      <c r="A96" s="7" t="s">
        <v>196</v>
      </c>
      <c r="B96" s="4">
        <f t="shared" si="6"/>
        <v>0</v>
      </c>
      <c r="C96" s="5">
        <f>G96/400+I96/2000+N96/400+Q96/400</f>
        <v>0</v>
      </c>
      <c r="D96" s="3">
        <v>1</v>
      </c>
      <c r="E96" s="3">
        <v>0</v>
      </c>
      <c r="F96" s="5">
        <f>(H96/(24*200))*(40/(0.96+0.04*D96))</f>
        <v>0</v>
      </c>
      <c r="G96" s="4">
        <f>(E96*(0.96+0.04*D96)*24*200)/40</f>
        <v>0</v>
      </c>
      <c r="H96" s="22"/>
      <c r="I96" s="13">
        <f>G96/2</f>
        <v>0</v>
      </c>
      <c r="J96" s="12"/>
      <c r="K96" s="12"/>
      <c r="L96" s="12"/>
      <c r="M96" s="12"/>
      <c r="N96" s="13">
        <f>G96/20</f>
        <v>0</v>
      </c>
      <c r="O96" s="12"/>
      <c r="P96" s="12"/>
      <c r="Q96" s="13">
        <f>G96/4</f>
        <v>0</v>
      </c>
      <c r="R96" s="12"/>
      <c r="S96" s="12"/>
      <c r="T96" s="12"/>
      <c r="U96" s="12"/>
      <c r="V96" s="12"/>
      <c r="W96" s="12"/>
      <c r="X96" s="12"/>
      <c r="Y96" s="12"/>
      <c r="Z96" s="12"/>
      <c r="AA96" s="12"/>
    </row>
    <row r="97" spans="1:27">
      <c r="A97" s="7" t="s">
        <v>198</v>
      </c>
      <c r="B97" s="4">
        <f t="shared" si="6"/>
        <v>0</v>
      </c>
      <c r="C97" s="5">
        <f>G97/400+K97/400+P97/400+T97/400+W97/400</f>
        <v>0</v>
      </c>
      <c r="D97" s="3">
        <v>1</v>
      </c>
      <c r="E97" s="3">
        <v>0</v>
      </c>
      <c r="F97" s="5">
        <f>(H97/(24*100))*(50/(0.96+0.04*D97))</f>
        <v>0</v>
      </c>
      <c r="G97" s="4">
        <f>(E97*(0.96+0.04*D97)*24*100)/50</f>
        <v>0</v>
      </c>
      <c r="H97" s="22"/>
      <c r="I97" s="12"/>
      <c r="J97" s="12"/>
      <c r="K97" s="13">
        <f>G97*0.3</f>
        <v>0</v>
      </c>
      <c r="L97" s="12"/>
      <c r="M97" s="12"/>
      <c r="N97" s="12"/>
      <c r="O97" s="12"/>
      <c r="P97" s="13">
        <f>G97/50</f>
        <v>0</v>
      </c>
      <c r="Q97" s="12"/>
      <c r="R97" s="12"/>
      <c r="S97" s="12"/>
      <c r="T97" s="13">
        <f>G97/20</f>
        <v>0</v>
      </c>
      <c r="U97" s="12"/>
      <c r="V97" s="12"/>
      <c r="W97" s="13">
        <f>G97/10</f>
        <v>0</v>
      </c>
      <c r="X97" s="12"/>
      <c r="Y97" s="12"/>
      <c r="Z97" s="12"/>
      <c r="AA97" s="12"/>
    </row>
    <row r="98" spans="1:27">
      <c r="A98" s="7" t="s">
        <v>197</v>
      </c>
      <c r="B98" s="4">
        <f t="shared" si="6"/>
        <v>0</v>
      </c>
      <c r="C98" s="5">
        <f>G98/400+N98/400+Z98/200</f>
        <v>0</v>
      </c>
      <c r="D98" s="3">
        <v>1</v>
      </c>
      <c r="E98" s="3">
        <v>0</v>
      </c>
      <c r="F98" s="5">
        <f>(H98/(24*200))*(40/(0.96+0.04*D98))</f>
        <v>0</v>
      </c>
      <c r="G98" s="4">
        <f>(E98*(0.96+0.04*D98)*24*200)/40</f>
        <v>0</v>
      </c>
      <c r="H98" s="22"/>
      <c r="I98" s="12"/>
      <c r="J98" s="12"/>
      <c r="K98" s="12"/>
      <c r="L98" s="12"/>
      <c r="M98" s="12"/>
      <c r="N98" s="13">
        <f>G98/20</f>
        <v>0</v>
      </c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3">
        <f>G98/2</f>
        <v>0</v>
      </c>
      <c r="AA98" s="12"/>
    </row>
    <row r="99" spans="1:27">
      <c r="A99" s="7" t="s">
        <v>199</v>
      </c>
      <c r="B99" s="4">
        <f t="shared" si="6"/>
        <v>0</v>
      </c>
      <c r="C99" s="5">
        <f>G99/1200+J99/400+M99/400+AA99/400</f>
        <v>0</v>
      </c>
      <c r="D99" s="3">
        <v>1</v>
      </c>
      <c r="E99" s="3">
        <v>0</v>
      </c>
      <c r="F99" s="5">
        <f>(H99/(24*200))*(40/(0.96+0.04*D99))</f>
        <v>0</v>
      </c>
      <c r="G99" s="4">
        <f>(E99*(0.96+0.04*D99)*24*200)/40</f>
        <v>0</v>
      </c>
      <c r="H99" s="22"/>
      <c r="I99" s="12"/>
      <c r="J99" s="13">
        <f>G99/10</f>
        <v>0</v>
      </c>
      <c r="K99" s="12"/>
      <c r="L99" s="12"/>
      <c r="M99" s="13">
        <f>G99/200*0.5</f>
        <v>0</v>
      </c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3">
        <f>G99/200*1.5</f>
        <v>0</v>
      </c>
    </row>
    <row r="100" spans="1:27" s="2" customFormat="1">
      <c r="A100" s="14"/>
      <c r="B100" s="7" t="s">
        <v>13</v>
      </c>
      <c r="C100" s="7" t="s">
        <v>14</v>
      </c>
      <c r="D100" s="7" t="s">
        <v>15</v>
      </c>
      <c r="E100" s="7" t="s">
        <v>16</v>
      </c>
      <c r="F100" s="7" t="s">
        <v>17</v>
      </c>
      <c r="G100" s="7" t="s">
        <v>18</v>
      </c>
      <c r="H100" s="7" t="s">
        <v>19</v>
      </c>
      <c r="I100" s="2" t="s">
        <v>84</v>
      </c>
      <c r="J100" s="2" t="s">
        <v>109</v>
      </c>
      <c r="K100" s="2" t="s">
        <v>2</v>
      </c>
      <c r="L100" s="2" t="s">
        <v>51</v>
      </c>
      <c r="M100" s="2" t="s">
        <v>337</v>
      </c>
      <c r="N100" s="2" t="s">
        <v>102</v>
      </c>
      <c r="O100" s="2" t="s">
        <v>88</v>
      </c>
      <c r="P100" s="2" t="s">
        <v>125</v>
      </c>
      <c r="Q100" s="2" t="s">
        <v>85</v>
      </c>
      <c r="R100" s="2" t="s">
        <v>101</v>
      </c>
      <c r="S100" s="2" t="s">
        <v>87</v>
      </c>
      <c r="T100" s="2" t="s">
        <v>65</v>
      </c>
      <c r="U100" s="2" t="s">
        <v>82</v>
      </c>
    </row>
    <row r="101" spans="1:27">
      <c r="A101" s="19" t="s">
        <v>28</v>
      </c>
      <c r="B101" s="6">
        <f>B102+B103+B104+B105+B106+B107+B108+B109+B110+B111+B112+B113+B114+B115</f>
        <v>0</v>
      </c>
      <c r="C101" s="6">
        <f>C102+C103+C104+C105+C106+C107+C108+C109+C110+C111+C112+C113+C114+C115</f>
        <v>0</v>
      </c>
      <c r="D101" s="2"/>
      <c r="E101" s="2"/>
      <c r="F101" s="2"/>
      <c r="G101" s="2"/>
      <c r="H101" s="2"/>
      <c r="I101" s="6">
        <f>I102+I103+I104+I105+I107+I108+I109+I110+I111+I112+I113+I115</f>
        <v>0</v>
      </c>
      <c r="J101" s="6">
        <f>J102+J103+J108+J109+J110+J111+J112+J113+J115</f>
        <v>0</v>
      </c>
      <c r="K101" s="6">
        <f>K102+K103</f>
        <v>0</v>
      </c>
      <c r="L101" s="6">
        <f>L104</f>
        <v>0</v>
      </c>
      <c r="M101" s="6">
        <f>M103+M105+M108+M112+M115</f>
        <v>0</v>
      </c>
      <c r="N101" s="6">
        <f>N104+N106+N107+N114</f>
        <v>0</v>
      </c>
      <c r="O101" s="6">
        <f>O105</f>
        <v>0</v>
      </c>
      <c r="P101" s="6">
        <f>P105</f>
        <v>0</v>
      </c>
      <c r="Q101" s="6">
        <f>Q106+Q107+Q111+Q114</f>
        <v>0</v>
      </c>
      <c r="R101" s="6">
        <f>R106</f>
        <v>0</v>
      </c>
      <c r="S101" s="6">
        <f>S106+S115</f>
        <v>0</v>
      </c>
      <c r="T101" s="6">
        <f>T108+T109</f>
        <v>0</v>
      </c>
      <c r="U101" s="6">
        <f>U110</f>
        <v>0</v>
      </c>
    </row>
    <row r="102" spans="1:27">
      <c r="A102" s="7" t="s">
        <v>200</v>
      </c>
      <c r="B102" s="4">
        <f t="shared" ref="B102:B115" si="9">E102*20</f>
        <v>0</v>
      </c>
      <c r="C102" s="5">
        <f>G102/200+I102/1000+J102/400+K102/200</f>
        <v>0</v>
      </c>
      <c r="D102" s="3">
        <v>1</v>
      </c>
      <c r="E102" s="3">
        <v>0</v>
      </c>
      <c r="F102" s="5">
        <f>(H102/(24*100))*(40/(0.96+0.04*D102))</f>
        <v>0</v>
      </c>
      <c r="G102" s="4">
        <f>(E102*(0.96+0.04*D102)*24*100)/40</f>
        <v>0</v>
      </c>
      <c r="H102" s="22"/>
      <c r="I102" s="13">
        <f>G102/2</f>
        <v>0</v>
      </c>
      <c r="J102" s="13">
        <f>G102/10</f>
        <v>0</v>
      </c>
      <c r="K102" s="13">
        <f>G102/2</f>
        <v>0</v>
      </c>
      <c r="L102" s="12"/>
      <c r="M102" s="12"/>
      <c r="N102" s="12"/>
      <c r="O102" s="12"/>
      <c r="P102" s="12"/>
      <c r="Q102" s="12"/>
      <c r="R102" s="12"/>
      <c r="S102" s="12"/>
      <c r="T102" s="12"/>
      <c r="U102" s="12"/>
    </row>
    <row r="103" spans="1:27">
      <c r="A103" s="7" t="s">
        <v>201</v>
      </c>
      <c r="B103" s="4">
        <f t="shared" si="9"/>
        <v>0</v>
      </c>
      <c r="C103" s="5">
        <f>G103/200+I103/1000+J103/400+K103/200+M103/400</f>
        <v>0</v>
      </c>
      <c r="D103" s="3">
        <v>1</v>
      </c>
      <c r="E103" s="3">
        <v>0</v>
      </c>
      <c r="F103" s="5">
        <f>(H103/(24*100))*(40/(0.96+0.04*D103))</f>
        <v>0</v>
      </c>
      <c r="G103" s="4">
        <f>(E103*(0.96+0.04*D103)*24*100)/40</f>
        <v>0</v>
      </c>
      <c r="H103" s="22"/>
      <c r="I103" s="13">
        <f>G103*0.9</f>
        <v>0</v>
      </c>
      <c r="J103" s="13">
        <f>G103/10</f>
        <v>0</v>
      </c>
      <c r="K103" s="13">
        <f>G103/10</f>
        <v>0</v>
      </c>
      <c r="L103" s="12"/>
      <c r="M103" s="13">
        <f>G103/50</f>
        <v>0</v>
      </c>
      <c r="N103" s="12"/>
      <c r="O103" s="12"/>
      <c r="P103" s="12"/>
      <c r="Q103" s="12"/>
      <c r="R103" s="12"/>
      <c r="S103" s="12"/>
      <c r="T103" s="12"/>
      <c r="U103" s="12"/>
    </row>
    <row r="104" spans="1:27">
      <c r="A104" s="7" t="s">
        <v>202</v>
      </c>
      <c r="B104" s="4">
        <f t="shared" si="9"/>
        <v>0</v>
      </c>
      <c r="C104" s="5">
        <f>G104/200+I104/1000+L104/400+N104/400</f>
        <v>0</v>
      </c>
      <c r="D104" s="3">
        <v>1</v>
      </c>
      <c r="E104" s="3">
        <v>0</v>
      </c>
      <c r="F104" s="5">
        <f>(H104/(24*100))*(30/(0.96+0.04*D104))</f>
        <v>0</v>
      </c>
      <c r="G104" s="4">
        <f>(E104*(0.96+0.04*D104)*24*100)/30</f>
        <v>0</v>
      </c>
      <c r="H104" s="22"/>
      <c r="I104" s="13">
        <f>G104/2</f>
        <v>0</v>
      </c>
      <c r="J104" s="12"/>
      <c r="K104" s="12"/>
      <c r="L104" s="13">
        <f>G104*0.08</f>
        <v>0</v>
      </c>
      <c r="M104" s="12"/>
      <c r="N104" s="13">
        <f>G104*0.04</f>
        <v>0</v>
      </c>
      <c r="O104" s="12"/>
      <c r="P104" s="12"/>
      <c r="Q104" s="12"/>
      <c r="R104" s="12"/>
      <c r="S104" s="12"/>
      <c r="T104" s="12"/>
      <c r="U104" s="12"/>
    </row>
    <row r="105" spans="1:27">
      <c r="A105" s="7" t="s">
        <v>203</v>
      </c>
      <c r="B105" s="4">
        <f t="shared" si="9"/>
        <v>0</v>
      </c>
      <c r="C105" s="5">
        <f>G105/600+I105/1000+M105/400+O105/400+P105/400</f>
        <v>0</v>
      </c>
      <c r="D105" s="3">
        <v>1</v>
      </c>
      <c r="E105" s="3">
        <v>0</v>
      </c>
      <c r="F105" s="5">
        <f>(H105/(24*100))*(40/(0.96+0.04*D105))</f>
        <v>0</v>
      </c>
      <c r="G105" s="4">
        <f>(E105*(0.96+0.04*D105)*24*100)/40</f>
        <v>0</v>
      </c>
      <c r="H105" s="22"/>
      <c r="I105" s="13">
        <f>G105*0.4</f>
        <v>0</v>
      </c>
      <c r="J105" s="12"/>
      <c r="K105" s="12"/>
      <c r="L105" s="12"/>
      <c r="M105" s="13">
        <f>G105*0.02</f>
        <v>0</v>
      </c>
      <c r="N105" s="12"/>
      <c r="O105" s="13">
        <f>G105*0.04</f>
        <v>0</v>
      </c>
      <c r="P105" s="13">
        <f>G105*0.06</f>
        <v>0</v>
      </c>
      <c r="Q105" s="12"/>
      <c r="R105" s="12"/>
      <c r="S105" s="12"/>
      <c r="T105" s="12"/>
      <c r="U105" s="12"/>
    </row>
    <row r="106" spans="1:27">
      <c r="A106" s="7" t="s">
        <v>205</v>
      </c>
      <c r="B106" s="4">
        <f t="shared" si="9"/>
        <v>0</v>
      </c>
      <c r="C106" s="5">
        <f>G106/200+N106/400+Q106/200+R106/400+S106/200</f>
        <v>0</v>
      </c>
      <c r="D106" s="3">
        <v>1</v>
      </c>
      <c r="E106" s="3">
        <v>0</v>
      </c>
      <c r="F106" s="5">
        <f>(H106/(24*100))*(30/(0.96+0.04*D106))</f>
        <v>0</v>
      </c>
      <c r="G106" s="4">
        <f>(E106*(0.96+0.04*D106)*24*100)/30</f>
        <v>0</v>
      </c>
      <c r="H106" s="22"/>
      <c r="I106" s="12"/>
      <c r="J106" s="12"/>
      <c r="K106" s="12"/>
      <c r="L106" s="12"/>
      <c r="M106" s="12"/>
      <c r="N106" s="13">
        <f>G106/10</f>
        <v>0</v>
      </c>
      <c r="O106" s="12"/>
      <c r="P106" s="12"/>
      <c r="Q106" s="13">
        <f>G106*0.6</f>
        <v>0</v>
      </c>
      <c r="R106" s="13">
        <f>G106*0.07</f>
        <v>0</v>
      </c>
      <c r="S106" s="13">
        <f>G106*0.03</f>
        <v>0</v>
      </c>
      <c r="T106" s="12"/>
      <c r="U106" s="12"/>
    </row>
    <row r="107" spans="1:27">
      <c r="A107" s="7" t="s">
        <v>204</v>
      </c>
      <c r="B107" s="4">
        <f t="shared" si="9"/>
        <v>0</v>
      </c>
      <c r="C107" s="5">
        <f>G107/200+I107/1000+N107/400+Q107/200</f>
        <v>0</v>
      </c>
      <c r="D107" s="3">
        <v>1</v>
      </c>
      <c r="E107" s="3">
        <v>0</v>
      </c>
      <c r="F107" s="5">
        <f>(H107/(24*20))*(30/(0.96+0.04*D107))</f>
        <v>0</v>
      </c>
      <c r="G107" s="4">
        <f>(E107*(0.96+0.04*D107)*24*20)/30</f>
        <v>0</v>
      </c>
      <c r="H107" s="22"/>
      <c r="I107" s="13">
        <f>G107/20*25</f>
        <v>0</v>
      </c>
      <c r="J107" s="12"/>
      <c r="K107" s="12"/>
      <c r="L107" s="12"/>
      <c r="M107" s="12"/>
      <c r="N107" s="13">
        <f>G107/4</f>
        <v>0</v>
      </c>
      <c r="O107" s="12"/>
      <c r="P107" s="12"/>
      <c r="Q107" s="13">
        <f>G107/2</f>
        <v>0</v>
      </c>
      <c r="R107" s="12"/>
      <c r="S107" s="12"/>
      <c r="T107" s="12"/>
      <c r="U107" s="12"/>
    </row>
    <row r="108" spans="1:27">
      <c r="A108" s="7" t="s">
        <v>207</v>
      </c>
      <c r="B108" s="4">
        <f t="shared" si="9"/>
        <v>0</v>
      </c>
      <c r="C108" s="5">
        <f>G108/200+I108/1000+J108/400+M108/400+T108/200</f>
        <v>0</v>
      </c>
      <c r="D108" s="3">
        <v>1</v>
      </c>
      <c r="E108" s="3">
        <v>0</v>
      </c>
      <c r="F108" s="5">
        <f>(H108/(24*100))*(40/(0.96+0.04*D108))</f>
        <v>0</v>
      </c>
      <c r="G108" s="4">
        <f>(E108*(0.96+0.04*D108)*24*100)/40</f>
        <v>0</v>
      </c>
      <c r="H108" s="22"/>
      <c r="I108" s="13">
        <f>G108*0.9</f>
        <v>0</v>
      </c>
      <c r="J108" s="13">
        <f t="shared" ref="J108:J113" si="10">G108/10</f>
        <v>0</v>
      </c>
      <c r="K108" s="12"/>
      <c r="L108" s="12"/>
      <c r="M108" s="13">
        <f>G108/50</f>
        <v>0</v>
      </c>
      <c r="N108" s="12"/>
      <c r="O108" s="12"/>
      <c r="P108" s="12"/>
      <c r="Q108" s="12"/>
      <c r="R108" s="12"/>
      <c r="S108" s="12"/>
      <c r="T108" s="13">
        <f>G108/10</f>
        <v>0</v>
      </c>
      <c r="U108" s="12"/>
    </row>
    <row r="109" spans="1:27">
      <c r="A109" s="7" t="s">
        <v>206</v>
      </c>
      <c r="B109" s="4">
        <f t="shared" si="9"/>
        <v>0</v>
      </c>
      <c r="C109" s="5">
        <f>G109/200+I109/1000+J109/400+T109/200</f>
        <v>0</v>
      </c>
      <c r="D109" s="3">
        <v>1</v>
      </c>
      <c r="E109" s="3">
        <v>0</v>
      </c>
      <c r="F109" s="5">
        <f>(H109/(24*100))*(40/(0.96+0.04*D109))</f>
        <v>0</v>
      </c>
      <c r="G109" s="4">
        <f>(E109*(0.96+0.04*D109)*24*100)/40</f>
        <v>0</v>
      </c>
      <c r="H109" s="22"/>
      <c r="I109" s="13">
        <f>G109/2</f>
        <v>0</v>
      </c>
      <c r="J109" s="13">
        <f t="shared" si="10"/>
        <v>0</v>
      </c>
      <c r="K109" s="12"/>
      <c r="L109" s="12"/>
      <c r="M109" s="12"/>
      <c r="N109" s="12"/>
      <c r="O109" s="12"/>
      <c r="P109" s="12"/>
      <c r="Q109" s="12"/>
      <c r="R109" s="12"/>
      <c r="S109" s="12"/>
      <c r="T109" s="13">
        <f>G109*0.6</f>
        <v>0</v>
      </c>
      <c r="U109" s="12"/>
    </row>
    <row r="110" spans="1:27">
      <c r="A110" s="7" t="s">
        <v>208</v>
      </c>
      <c r="B110" s="4">
        <f t="shared" si="9"/>
        <v>0</v>
      </c>
      <c r="C110" s="5">
        <f>G110/200+I110/1000+J110/400+U110/200</f>
        <v>0</v>
      </c>
      <c r="D110" s="3">
        <v>1</v>
      </c>
      <c r="E110" s="3">
        <v>0</v>
      </c>
      <c r="F110" s="5">
        <f>(H110/(24*100))*(40/(0.96+0.04*D110))</f>
        <v>0</v>
      </c>
      <c r="G110" s="4">
        <f>(E110*(0.96+0.04*D110)*24*100)/40</f>
        <v>0</v>
      </c>
      <c r="H110" s="22"/>
      <c r="I110" s="13">
        <f>G110/2</f>
        <v>0</v>
      </c>
      <c r="J110" s="13">
        <f t="shared" si="10"/>
        <v>0</v>
      </c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3">
        <f>G110/2</f>
        <v>0</v>
      </c>
    </row>
    <row r="111" spans="1:27">
      <c r="A111" s="7" t="s">
        <v>209</v>
      </c>
      <c r="B111" s="4">
        <f t="shared" si="9"/>
        <v>0</v>
      </c>
      <c r="C111" s="5">
        <f>G111/200+I111/1000+J111/400+Q111/200</f>
        <v>0</v>
      </c>
      <c r="D111" s="3">
        <v>1</v>
      </c>
      <c r="E111" s="3">
        <v>0</v>
      </c>
      <c r="F111" s="5">
        <f>(H111/(24*100))*(40/(0.96+0.04*D111))</f>
        <v>0</v>
      </c>
      <c r="G111" s="4">
        <f>(E111*(0.96+0.04*D111)*24*100)/40</f>
        <v>0</v>
      </c>
      <c r="H111" s="22"/>
      <c r="I111" s="13">
        <f>G111/2</f>
        <v>0</v>
      </c>
      <c r="J111" s="13">
        <f t="shared" si="10"/>
        <v>0</v>
      </c>
      <c r="K111" s="12"/>
      <c r="L111" s="12"/>
      <c r="M111" s="12"/>
      <c r="N111" s="12"/>
      <c r="O111" s="12"/>
      <c r="P111" s="12"/>
      <c r="Q111" s="13">
        <f>G111/2</f>
        <v>0</v>
      </c>
      <c r="R111" s="12"/>
      <c r="S111" s="12"/>
      <c r="T111" s="12"/>
      <c r="U111" s="12"/>
    </row>
    <row r="112" spans="1:27">
      <c r="A112" s="7" t="s">
        <v>210</v>
      </c>
      <c r="B112" s="4">
        <f t="shared" si="9"/>
        <v>0</v>
      </c>
      <c r="C112" s="5">
        <f>G112/200+I112/1000+J112/400+M112/400</f>
        <v>0</v>
      </c>
      <c r="D112" s="3">
        <v>1</v>
      </c>
      <c r="E112" s="3">
        <v>0</v>
      </c>
      <c r="F112" s="5">
        <f>(H112/(24*200))*(40/(0.96+0.04*D112))</f>
        <v>0</v>
      </c>
      <c r="G112" s="4">
        <f>(E112*(0.96+0.04*D112)*24*200)/40</f>
        <v>0</v>
      </c>
      <c r="H112" s="22"/>
      <c r="I112" s="13">
        <f>G112</f>
        <v>0</v>
      </c>
      <c r="J112" s="13">
        <f t="shared" si="10"/>
        <v>0</v>
      </c>
      <c r="K112" s="12"/>
      <c r="L112" s="12"/>
      <c r="M112" s="13">
        <f>G112/50</f>
        <v>0</v>
      </c>
      <c r="N112" s="12"/>
      <c r="O112" s="12"/>
      <c r="P112" s="12"/>
      <c r="Q112" s="12"/>
      <c r="R112" s="12"/>
      <c r="S112" s="12"/>
      <c r="T112" s="12"/>
      <c r="U112" s="12"/>
    </row>
    <row r="113" spans="1:22">
      <c r="A113" s="7" t="s">
        <v>211</v>
      </c>
      <c r="B113" s="4">
        <f t="shared" si="9"/>
        <v>0</v>
      </c>
      <c r="C113" s="5">
        <f>G113/200+I113/1000+J113/400</f>
        <v>0</v>
      </c>
      <c r="D113" s="3">
        <v>1</v>
      </c>
      <c r="E113" s="3">
        <v>0</v>
      </c>
      <c r="F113" s="5">
        <f>(H113/(24*200))*(30/(0.96+0.04*D113))</f>
        <v>0</v>
      </c>
      <c r="G113" s="4">
        <f>(E113*(0.96+0.04*D113)*24*200)/30</f>
        <v>0</v>
      </c>
      <c r="H113" s="22"/>
      <c r="I113" s="13">
        <f>G113</f>
        <v>0</v>
      </c>
      <c r="J113" s="13">
        <f t="shared" si="10"/>
        <v>0</v>
      </c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</row>
    <row r="114" spans="1:22">
      <c r="A114" s="7" t="s">
        <v>212</v>
      </c>
      <c r="B114" s="4">
        <f t="shared" si="9"/>
        <v>0</v>
      </c>
      <c r="C114" s="5">
        <f>G114/200+N114/400+Q114/200</f>
        <v>0</v>
      </c>
      <c r="D114" s="3">
        <v>1</v>
      </c>
      <c r="E114" s="3">
        <v>0</v>
      </c>
      <c r="F114" s="5">
        <f>(H114/(24*100))*(40/(0.96+0.04*D114))</f>
        <v>0</v>
      </c>
      <c r="G114" s="4">
        <f>(E114*(0.96+0.04*D114)*24*100)/40</f>
        <v>0</v>
      </c>
      <c r="H114" s="22"/>
      <c r="I114" s="12"/>
      <c r="J114" s="12"/>
      <c r="K114" s="12"/>
      <c r="L114" s="12"/>
      <c r="M114" s="12"/>
      <c r="N114" s="13">
        <f>G114/10</f>
        <v>0</v>
      </c>
      <c r="O114" s="12"/>
      <c r="P114" s="12"/>
      <c r="Q114" s="13">
        <f>G114*0.7</f>
        <v>0</v>
      </c>
      <c r="R114" s="12"/>
      <c r="S114" s="12"/>
      <c r="T114" s="12"/>
      <c r="U114" s="12"/>
    </row>
    <row r="115" spans="1:22">
      <c r="A115" s="7" t="s">
        <v>213</v>
      </c>
      <c r="B115" s="4">
        <f t="shared" si="9"/>
        <v>0</v>
      </c>
      <c r="C115" s="5">
        <f>I115/1000+G115/200+M115/400+S115/200</f>
        <v>0</v>
      </c>
      <c r="D115" s="3">
        <v>1</v>
      </c>
      <c r="E115" s="3">
        <v>0</v>
      </c>
      <c r="F115" s="5">
        <f>(H115/(24*100))*(40/(0.96+0.04*D115))</f>
        <v>0</v>
      </c>
      <c r="G115" s="4">
        <f>(E115*(0.96+0.04*D115)*24*100)/40</f>
        <v>0</v>
      </c>
      <c r="H115" s="22"/>
      <c r="I115" s="13">
        <f>G115*0.9</f>
        <v>0</v>
      </c>
      <c r="J115" s="13">
        <f>G115/10</f>
        <v>0</v>
      </c>
      <c r="K115" s="12"/>
      <c r="L115" s="12"/>
      <c r="M115" s="13">
        <f>G115/50</f>
        <v>0</v>
      </c>
      <c r="N115" s="12"/>
      <c r="O115" s="12"/>
      <c r="P115" s="12"/>
      <c r="Q115" s="12"/>
      <c r="R115" s="12"/>
      <c r="S115" s="13">
        <f>G115/10</f>
        <v>0</v>
      </c>
      <c r="T115" s="12"/>
      <c r="U115" s="12"/>
    </row>
    <row r="116" spans="1:22" s="2" customFormat="1">
      <c r="A116" s="14"/>
      <c r="B116" s="7" t="s">
        <v>13</v>
      </c>
      <c r="C116" s="7" t="s">
        <v>14</v>
      </c>
      <c r="D116" s="7" t="s">
        <v>15</v>
      </c>
      <c r="E116" s="7" t="s">
        <v>16</v>
      </c>
      <c r="F116" s="7" t="s">
        <v>17</v>
      </c>
      <c r="G116" s="7" t="s">
        <v>18</v>
      </c>
      <c r="H116" s="7" t="s">
        <v>19</v>
      </c>
      <c r="I116" s="2" t="s">
        <v>109</v>
      </c>
      <c r="J116" s="2" t="s">
        <v>116</v>
      </c>
      <c r="K116" s="2" t="s">
        <v>2</v>
      </c>
      <c r="L116" s="2" t="s">
        <v>60</v>
      </c>
      <c r="M116" s="2" t="s">
        <v>65</v>
      </c>
      <c r="N116" s="2" t="s">
        <v>82</v>
      </c>
      <c r="O116" s="2" t="s">
        <v>49</v>
      </c>
      <c r="P116" s="2" t="s">
        <v>54</v>
      </c>
      <c r="Q116" s="2" t="s">
        <v>61</v>
      </c>
      <c r="R116" s="2" t="s">
        <v>66</v>
      </c>
      <c r="S116" s="2" t="s">
        <v>68</v>
      </c>
      <c r="T116" s="2" t="s">
        <v>85</v>
      </c>
      <c r="U116" s="2" t="s">
        <v>87</v>
      </c>
      <c r="V116" s="2" t="s">
        <v>89</v>
      </c>
    </row>
    <row r="117" spans="1:22">
      <c r="A117" s="19" t="s">
        <v>29</v>
      </c>
      <c r="B117" s="6">
        <f>B118+B119+B120+B121+B122+B123+B124+B125+B126+B127+B128+B129+B130</f>
        <v>0</v>
      </c>
      <c r="C117" s="6">
        <f>C118+C119+C120+C121+C122+C123+C124+C125+C126+C127+C128+C129+C130</f>
        <v>0</v>
      </c>
      <c r="D117" s="2"/>
      <c r="E117" s="2"/>
      <c r="F117" s="2"/>
      <c r="G117" s="2"/>
      <c r="H117" s="2"/>
      <c r="I117" s="6">
        <f>I118+I120+I121+I122+I123+I125+I126+I127+I128+I129+I130</f>
        <v>0</v>
      </c>
      <c r="J117" s="6">
        <f>J119+J124</f>
        <v>0</v>
      </c>
      <c r="K117" s="6">
        <f>K118</f>
        <v>0</v>
      </c>
      <c r="L117" s="6">
        <f>L119</f>
        <v>0</v>
      </c>
      <c r="M117" s="6">
        <f>M120</f>
        <v>0</v>
      </c>
      <c r="N117" s="6">
        <f>N121+N127</f>
        <v>0</v>
      </c>
      <c r="O117" s="6">
        <f>O122</f>
        <v>0</v>
      </c>
      <c r="P117" s="6">
        <f>P123</f>
        <v>0</v>
      </c>
      <c r="Q117" s="6">
        <f>Q124</f>
        <v>0</v>
      </c>
      <c r="R117" s="6">
        <f>R125</f>
        <v>0</v>
      </c>
      <c r="S117" s="6">
        <f>S126</f>
        <v>0</v>
      </c>
      <c r="T117" s="6">
        <f>T128</f>
        <v>0</v>
      </c>
      <c r="U117" s="6">
        <f>U129</f>
        <v>0</v>
      </c>
      <c r="V117" s="6">
        <f>V130</f>
        <v>0</v>
      </c>
    </row>
    <row r="118" spans="1:22">
      <c r="A118" s="7" t="s">
        <v>136</v>
      </c>
      <c r="B118" s="4">
        <f t="shared" ref="B118:B130" si="11">E118*20</f>
        <v>0</v>
      </c>
      <c r="C118" s="5">
        <f>G118/200+I118/400+K118/200</f>
        <v>0</v>
      </c>
      <c r="D118" s="3">
        <v>1</v>
      </c>
      <c r="E118" s="3">
        <v>0</v>
      </c>
      <c r="F118" s="5">
        <f>(H118/(24*200))*(40/(0.96+0.04*D118))</f>
        <v>0</v>
      </c>
      <c r="G118" s="4">
        <f>(E118*(0.96+0.04*D118)*24*200)/40</f>
        <v>0</v>
      </c>
      <c r="H118" s="22"/>
      <c r="I118" s="13">
        <f>G118/25</f>
        <v>0</v>
      </c>
      <c r="J118" s="12"/>
      <c r="K118" s="13">
        <f>G118</f>
        <v>0</v>
      </c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1:22">
      <c r="A119" s="7" t="s">
        <v>134</v>
      </c>
      <c r="B119" s="4">
        <f t="shared" si="11"/>
        <v>0</v>
      </c>
      <c r="C119" s="5">
        <f>G119/200+J119/400+L119/200</f>
        <v>0</v>
      </c>
      <c r="D119" s="3">
        <v>1</v>
      </c>
      <c r="E119" s="3">
        <v>0</v>
      </c>
      <c r="F119" s="5">
        <f>(H119/(24*200))*(40/(0.96+0.04*D119))</f>
        <v>0</v>
      </c>
      <c r="G119" s="4">
        <f>(E119*(0.96+0.04*D119)*24*200)/40</f>
        <v>0</v>
      </c>
      <c r="H119" s="22"/>
      <c r="I119" s="12"/>
      <c r="J119" s="13">
        <f>G119/25</f>
        <v>0</v>
      </c>
      <c r="K119" s="12"/>
      <c r="L119" s="13">
        <f>G119</f>
        <v>0</v>
      </c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1:22">
      <c r="A120" s="7" t="s">
        <v>135</v>
      </c>
      <c r="B120" s="4">
        <f t="shared" si="11"/>
        <v>0</v>
      </c>
      <c r="C120" s="5">
        <f>G120/200+I120/400+M120/200</f>
        <v>0</v>
      </c>
      <c r="D120" s="3">
        <v>1</v>
      </c>
      <c r="E120" s="3">
        <v>0</v>
      </c>
      <c r="F120" s="5">
        <f>(H120/(24*200))*(40/(0.96+0.04*D120))</f>
        <v>0</v>
      </c>
      <c r="G120" s="4">
        <f>(E120*(0.96+0.04*D120)*24*200)/40</f>
        <v>0</v>
      </c>
      <c r="H120" s="22"/>
      <c r="I120" s="13">
        <f>G120/25</f>
        <v>0</v>
      </c>
      <c r="J120" s="12"/>
      <c r="K120" s="12"/>
      <c r="L120" s="12"/>
      <c r="M120" s="13">
        <f>G120</f>
        <v>0</v>
      </c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1:22">
      <c r="A121" s="7" t="s">
        <v>139</v>
      </c>
      <c r="B121" s="4">
        <f t="shared" si="11"/>
        <v>0</v>
      </c>
      <c r="C121" s="5">
        <f>G121/800+I121/400+N121/200</f>
        <v>0</v>
      </c>
      <c r="D121" s="3">
        <v>1</v>
      </c>
      <c r="E121" s="3">
        <v>0</v>
      </c>
      <c r="F121" s="5">
        <f>(H121/(24*200))*(40/(0.96+0.04*D121))</f>
        <v>0</v>
      </c>
      <c r="G121" s="4">
        <f>(E121*(0.96+0.04*D121)*24*200)/40</f>
        <v>0</v>
      </c>
      <c r="H121" s="22"/>
      <c r="I121" s="13">
        <f>G121/50</f>
        <v>0</v>
      </c>
      <c r="J121" s="12"/>
      <c r="K121" s="12"/>
      <c r="L121" s="12"/>
      <c r="M121" s="12"/>
      <c r="N121" s="13">
        <f>G121/4</f>
        <v>0</v>
      </c>
      <c r="O121" s="12"/>
      <c r="P121" s="12"/>
      <c r="Q121" s="12"/>
      <c r="R121" s="12"/>
      <c r="S121" s="12"/>
      <c r="T121" s="12"/>
      <c r="U121" s="12"/>
      <c r="V121" s="12"/>
    </row>
    <row r="122" spans="1:22">
      <c r="A122" s="7" t="s">
        <v>140</v>
      </c>
      <c r="B122" s="4">
        <f t="shared" si="11"/>
        <v>0</v>
      </c>
      <c r="C122" s="5">
        <f>G122/400+I122/400+O122/200</f>
        <v>0</v>
      </c>
      <c r="D122" s="3">
        <v>1</v>
      </c>
      <c r="E122" s="3">
        <v>0</v>
      </c>
      <c r="F122" s="5">
        <f>(H122/(24*100))*(40/(0.96+0.04*D122))</f>
        <v>0</v>
      </c>
      <c r="G122" s="4">
        <f>(E122*(0.96+0.04*D122)*24*100)/40</f>
        <v>0</v>
      </c>
      <c r="H122" s="22"/>
      <c r="I122" s="13">
        <f>G122*0.08</f>
        <v>0</v>
      </c>
      <c r="J122" s="12"/>
      <c r="K122" s="12"/>
      <c r="L122" s="12"/>
      <c r="M122" s="12"/>
      <c r="N122" s="12"/>
      <c r="O122" s="13">
        <f>G122/2</f>
        <v>0</v>
      </c>
      <c r="P122" s="12"/>
      <c r="Q122" s="12"/>
      <c r="R122" s="12"/>
      <c r="S122" s="12"/>
      <c r="T122" s="12"/>
      <c r="U122" s="12"/>
      <c r="V122" s="12"/>
    </row>
    <row r="123" spans="1:22">
      <c r="A123" s="7" t="s">
        <v>142</v>
      </c>
      <c r="B123" s="4">
        <f t="shared" si="11"/>
        <v>0</v>
      </c>
      <c r="C123" s="5">
        <f>G123/400+I123/400+P123/200</f>
        <v>0</v>
      </c>
      <c r="D123" s="3">
        <v>1</v>
      </c>
      <c r="E123" s="3">
        <v>0</v>
      </c>
      <c r="F123" s="5">
        <f>(H123/(24*200))*(40/(0.96+0.04*D123))</f>
        <v>0</v>
      </c>
      <c r="G123" s="4">
        <f>(E123*(0.96+0.04*D123)*24*200)/40</f>
        <v>0</v>
      </c>
      <c r="H123" s="22"/>
      <c r="I123" s="13">
        <f>G123/25</f>
        <v>0</v>
      </c>
      <c r="J123" s="12"/>
      <c r="K123" s="12"/>
      <c r="L123" s="12"/>
      <c r="M123" s="12"/>
      <c r="N123" s="12"/>
      <c r="O123" s="12"/>
      <c r="P123" s="13">
        <f>G123/2</f>
        <v>0</v>
      </c>
      <c r="Q123" s="12"/>
      <c r="R123" s="12"/>
      <c r="S123" s="12"/>
      <c r="T123" s="12"/>
      <c r="U123" s="12"/>
      <c r="V123" s="12"/>
    </row>
    <row r="124" spans="1:22">
      <c r="A124" s="7" t="s">
        <v>144</v>
      </c>
      <c r="B124" s="4">
        <f t="shared" si="11"/>
        <v>0</v>
      </c>
      <c r="C124" s="5">
        <f>G124/200+J124/400+Q124/300</f>
        <v>0</v>
      </c>
      <c r="D124" s="3">
        <v>1</v>
      </c>
      <c r="E124" s="3">
        <v>0</v>
      </c>
      <c r="F124" s="5">
        <f>(H124/(24*200))*(50/(0.96+0.04*D124))</f>
        <v>0</v>
      </c>
      <c r="G124" s="4">
        <f>(E124*(0.96+0.04*D124)*24*200)/50</f>
        <v>0</v>
      </c>
      <c r="H124" s="22"/>
      <c r="I124" s="12"/>
      <c r="J124" s="13">
        <f>G124/25</f>
        <v>0</v>
      </c>
      <c r="K124" s="12"/>
      <c r="L124" s="12"/>
      <c r="M124" s="12"/>
      <c r="N124" s="12"/>
      <c r="O124" s="12"/>
      <c r="P124" s="12"/>
      <c r="Q124" s="13">
        <f>G124/2</f>
        <v>0</v>
      </c>
      <c r="R124" s="12"/>
      <c r="S124" s="12"/>
      <c r="T124" s="12"/>
      <c r="U124" s="12"/>
      <c r="V124" s="12"/>
    </row>
    <row r="125" spans="1:22">
      <c r="A125" s="7" t="s">
        <v>147</v>
      </c>
      <c r="B125" s="4">
        <f t="shared" si="11"/>
        <v>0</v>
      </c>
      <c r="C125" s="5">
        <f>G125/400+I125/400+R125/200</f>
        <v>0</v>
      </c>
      <c r="D125" s="3">
        <v>1</v>
      </c>
      <c r="E125" s="3">
        <v>0</v>
      </c>
      <c r="F125" s="5">
        <f t="shared" ref="F125:F130" si="12">(H125/(24*200))*(40/(0.96+0.04*D125))</f>
        <v>0</v>
      </c>
      <c r="G125" s="4">
        <f t="shared" ref="G125:G130" si="13">(E125*(0.96+0.04*D125)*24*200)/40</f>
        <v>0</v>
      </c>
      <c r="H125" s="22"/>
      <c r="I125" s="13">
        <f t="shared" ref="I125:I130" si="14">G125/25</f>
        <v>0</v>
      </c>
      <c r="J125" s="12"/>
      <c r="K125" s="12"/>
      <c r="L125" s="12"/>
      <c r="M125" s="12"/>
      <c r="N125" s="12"/>
      <c r="O125" s="12"/>
      <c r="P125" s="12"/>
      <c r="Q125" s="12"/>
      <c r="R125" s="13">
        <f>G125/2</f>
        <v>0</v>
      </c>
      <c r="S125" s="12"/>
      <c r="T125" s="12"/>
      <c r="U125" s="12"/>
      <c r="V125" s="12"/>
    </row>
    <row r="126" spans="1:22">
      <c r="A126" s="7" t="s">
        <v>148</v>
      </c>
      <c r="B126" s="4">
        <f t="shared" si="11"/>
        <v>0</v>
      </c>
      <c r="C126" s="5">
        <f>G126/400+I126/400+S126/200</f>
        <v>0</v>
      </c>
      <c r="D126" s="3">
        <v>1</v>
      </c>
      <c r="E126" s="3">
        <v>0</v>
      </c>
      <c r="F126" s="5">
        <f t="shared" si="12"/>
        <v>0</v>
      </c>
      <c r="G126" s="4">
        <f t="shared" si="13"/>
        <v>0</v>
      </c>
      <c r="H126" s="22"/>
      <c r="I126" s="13">
        <f t="shared" si="14"/>
        <v>0</v>
      </c>
      <c r="J126" s="12"/>
      <c r="K126" s="12"/>
      <c r="L126" s="12"/>
      <c r="M126" s="12"/>
      <c r="N126" s="12"/>
      <c r="O126" s="12"/>
      <c r="P126" s="12"/>
      <c r="Q126" s="12"/>
      <c r="R126" s="12"/>
      <c r="S126" s="13">
        <f>G126/2</f>
        <v>0</v>
      </c>
      <c r="T126" s="12"/>
      <c r="U126" s="12"/>
      <c r="V126" s="12"/>
    </row>
    <row r="127" spans="1:22">
      <c r="A127" s="7" t="s">
        <v>153</v>
      </c>
      <c r="B127" s="4">
        <f t="shared" si="11"/>
        <v>0</v>
      </c>
      <c r="C127" s="5">
        <f>G127/400+I127/400+N127/200</f>
        <v>0</v>
      </c>
      <c r="D127" s="3">
        <v>1</v>
      </c>
      <c r="E127" s="3">
        <v>0</v>
      </c>
      <c r="F127" s="5">
        <f t="shared" si="12"/>
        <v>0</v>
      </c>
      <c r="G127" s="4">
        <f t="shared" si="13"/>
        <v>0</v>
      </c>
      <c r="H127" s="22"/>
      <c r="I127" s="13">
        <f t="shared" si="14"/>
        <v>0</v>
      </c>
      <c r="J127" s="12"/>
      <c r="K127" s="12"/>
      <c r="L127" s="12"/>
      <c r="M127" s="12"/>
      <c r="N127" s="13">
        <f>G127/2</f>
        <v>0</v>
      </c>
      <c r="O127" s="12"/>
      <c r="P127" s="12"/>
      <c r="Q127" s="12"/>
      <c r="R127" s="12"/>
      <c r="S127" s="12"/>
      <c r="T127" s="12"/>
      <c r="U127" s="12"/>
      <c r="V127" s="12"/>
    </row>
    <row r="128" spans="1:22">
      <c r="A128" s="7" t="s">
        <v>154</v>
      </c>
      <c r="B128" s="4">
        <f t="shared" si="11"/>
        <v>0</v>
      </c>
      <c r="C128" s="5">
        <f>G128/400+I128/400+T128/200</f>
        <v>0</v>
      </c>
      <c r="D128" s="3">
        <v>1</v>
      </c>
      <c r="E128" s="3">
        <v>0</v>
      </c>
      <c r="F128" s="5">
        <f t="shared" si="12"/>
        <v>0</v>
      </c>
      <c r="G128" s="4">
        <f t="shared" si="13"/>
        <v>0</v>
      </c>
      <c r="H128" s="22"/>
      <c r="I128" s="13">
        <f t="shared" si="14"/>
        <v>0</v>
      </c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3">
        <f>G128/2</f>
        <v>0</v>
      </c>
      <c r="U128" s="12"/>
      <c r="V128" s="12"/>
    </row>
    <row r="129" spans="1:28">
      <c r="A129" s="7" t="s">
        <v>157</v>
      </c>
      <c r="B129" s="4">
        <f t="shared" si="11"/>
        <v>0</v>
      </c>
      <c r="C129" s="5">
        <f>G129/400+I129/400+U129/200</f>
        <v>0</v>
      </c>
      <c r="D129" s="3">
        <v>1</v>
      </c>
      <c r="E129" s="3">
        <v>0</v>
      </c>
      <c r="F129" s="5">
        <f t="shared" si="12"/>
        <v>0</v>
      </c>
      <c r="G129" s="4">
        <f t="shared" si="13"/>
        <v>0</v>
      </c>
      <c r="H129" s="22"/>
      <c r="I129" s="13">
        <f t="shared" si="14"/>
        <v>0</v>
      </c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3">
        <f>G129/2</f>
        <v>0</v>
      </c>
      <c r="V129" s="12"/>
    </row>
    <row r="130" spans="1:28">
      <c r="A130" s="7" t="s">
        <v>158</v>
      </c>
      <c r="B130" s="4">
        <f t="shared" si="11"/>
        <v>0</v>
      </c>
      <c r="C130" s="5">
        <f>G130/400+I130/400+V130/200</f>
        <v>0</v>
      </c>
      <c r="D130" s="3">
        <v>1</v>
      </c>
      <c r="E130" s="3">
        <v>0</v>
      </c>
      <c r="F130" s="5">
        <f t="shared" si="12"/>
        <v>0</v>
      </c>
      <c r="G130" s="4">
        <f t="shared" si="13"/>
        <v>0</v>
      </c>
      <c r="H130" s="22"/>
      <c r="I130" s="13">
        <f t="shared" si="14"/>
        <v>0</v>
      </c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3">
        <f>G130/2</f>
        <v>0</v>
      </c>
    </row>
    <row r="131" spans="1:28" s="2" customFormat="1">
      <c r="A131" s="14"/>
      <c r="B131" s="7" t="s">
        <v>13</v>
      </c>
      <c r="C131" s="7" t="s">
        <v>14</v>
      </c>
      <c r="D131" s="7" t="s">
        <v>15</v>
      </c>
      <c r="E131" s="7" t="s">
        <v>16</v>
      </c>
      <c r="F131" s="7" t="s">
        <v>17</v>
      </c>
      <c r="G131" s="7" t="s">
        <v>18</v>
      </c>
      <c r="H131" s="7" t="s">
        <v>19</v>
      </c>
      <c r="I131" s="2" t="s">
        <v>102</v>
      </c>
      <c r="J131" s="2" t="s">
        <v>97</v>
      </c>
      <c r="K131" s="2" t="s">
        <v>109</v>
      </c>
      <c r="L131" s="2" t="s">
        <v>105</v>
      </c>
      <c r="M131" s="2" t="s">
        <v>53</v>
      </c>
      <c r="N131" s="2" t="s">
        <v>51</v>
      </c>
      <c r="O131" s="2" t="s">
        <v>324</v>
      </c>
      <c r="P131" s="2" t="s">
        <v>101</v>
      </c>
      <c r="Q131" s="2" t="s">
        <v>327</v>
      </c>
      <c r="R131" s="2" t="s">
        <v>99</v>
      </c>
      <c r="S131" s="2" t="s">
        <v>84</v>
      </c>
      <c r="T131" s="2" t="s">
        <v>9</v>
      </c>
      <c r="U131" s="2" t="s">
        <v>125</v>
      </c>
      <c r="V131" s="2" t="s">
        <v>56</v>
      </c>
      <c r="W131" s="2" t="s">
        <v>127</v>
      </c>
      <c r="X131" s="2" t="s">
        <v>132</v>
      </c>
      <c r="Y131" s="2" t="s">
        <v>116</v>
      </c>
      <c r="Z131" s="2" t="s">
        <v>107</v>
      </c>
      <c r="AA131" s="2" t="s">
        <v>111</v>
      </c>
      <c r="AB131" s="2" t="s">
        <v>114</v>
      </c>
    </row>
    <row r="132" spans="1:28">
      <c r="A132" s="19" t="s">
        <v>30</v>
      </c>
      <c r="B132" s="6">
        <f>B133+B134+B135+B136+B137+B138</f>
        <v>0</v>
      </c>
      <c r="C132" s="6">
        <f>C133+C135+C134+C136+C137+C138</f>
        <v>0</v>
      </c>
      <c r="D132" s="2"/>
      <c r="E132" s="2"/>
      <c r="F132" s="2"/>
      <c r="G132" s="2"/>
      <c r="H132" s="2"/>
      <c r="I132" s="6">
        <f>I133</f>
        <v>0</v>
      </c>
      <c r="J132" s="6">
        <f>J133</f>
        <v>0</v>
      </c>
      <c r="K132" s="6">
        <f>K133+K134+K136+K138</f>
        <v>0</v>
      </c>
      <c r="L132" s="6">
        <f>L133</f>
        <v>0</v>
      </c>
      <c r="M132" s="6">
        <f>M133</f>
        <v>0</v>
      </c>
      <c r="N132" s="6">
        <f>N134</f>
        <v>0</v>
      </c>
      <c r="O132" s="6">
        <f>O134</f>
        <v>0</v>
      </c>
      <c r="P132" s="6">
        <f>P134</f>
        <v>0</v>
      </c>
      <c r="Q132" s="6">
        <f>Q135</f>
        <v>0</v>
      </c>
      <c r="R132" s="6">
        <f>R135</f>
        <v>0</v>
      </c>
      <c r="S132" s="6">
        <f>S135</f>
        <v>0</v>
      </c>
      <c r="T132" s="6">
        <f>T135</f>
        <v>0</v>
      </c>
      <c r="U132" s="6">
        <f>U136</f>
        <v>0</v>
      </c>
      <c r="V132" s="6">
        <f>V136+V137</f>
        <v>0</v>
      </c>
      <c r="W132" s="6">
        <f>W137</f>
        <v>0</v>
      </c>
      <c r="X132" s="6">
        <f>X137</f>
        <v>0</v>
      </c>
      <c r="Y132" s="6">
        <f>Y137</f>
        <v>0</v>
      </c>
      <c r="Z132" s="6">
        <f>Z137</f>
        <v>0</v>
      </c>
      <c r="AA132" s="6">
        <f>AA138</f>
        <v>0</v>
      </c>
      <c r="AB132" s="6">
        <f>AB138</f>
        <v>0</v>
      </c>
    </row>
    <row r="133" spans="1:28">
      <c r="A133" s="7" t="s">
        <v>263</v>
      </c>
      <c r="B133" s="4">
        <f t="shared" ref="B133:B138" si="15">E133*20</f>
        <v>0</v>
      </c>
      <c r="C133" s="5">
        <f>G133/8+I133/400+J133/100+K133/400+M133/400+L133/2000</f>
        <v>0</v>
      </c>
      <c r="D133" s="3">
        <v>1</v>
      </c>
      <c r="E133" s="3">
        <v>0</v>
      </c>
      <c r="F133" s="5">
        <f>(H133/(24*10))*(80/(0.96+0.04*D133))</f>
        <v>0</v>
      </c>
      <c r="G133" s="4">
        <f>(E133*(0.96+0.04*D133)*24*10)/80</f>
        <v>0</v>
      </c>
      <c r="H133" s="22"/>
      <c r="I133" s="13">
        <f>G133*4</f>
        <v>0</v>
      </c>
      <c r="J133" s="13">
        <f>G133</f>
        <v>0</v>
      </c>
      <c r="K133" s="13">
        <f>G133</f>
        <v>0</v>
      </c>
      <c r="L133" s="13">
        <f>G133</f>
        <v>0</v>
      </c>
      <c r="M133" s="13">
        <f>G133/2</f>
        <v>0</v>
      </c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</row>
    <row r="134" spans="1:28">
      <c r="A134" s="7" t="s">
        <v>265</v>
      </c>
      <c r="B134" s="4">
        <f t="shared" si="15"/>
        <v>0</v>
      </c>
      <c r="C134" s="5">
        <f>G134/40+K134/400+N134/400+O134/200+P134/400</f>
        <v>0</v>
      </c>
      <c r="D134" s="3">
        <v>1</v>
      </c>
      <c r="E134" s="3">
        <v>0</v>
      </c>
      <c r="F134" s="5">
        <f>(H134/(24*10))*(30/(0.96+0.04*D134))</f>
        <v>0</v>
      </c>
      <c r="G134" s="4">
        <f>(E134*(0.96+0.04*D134)*24*10)/30</f>
        <v>0</v>
      </c>
      <c r="H134" s="22"/>
      <c r="I134" s="12"/>
      <c r="J134" s="12"/>
      <c r="K134" s="13">
        <f>G134*0.3</f>
        <v>0</v>
      </c>
      <c r="L134" s="12"/>
      <c r="M134" s="12"/>
      <c r="N134" s="13">
        <f>G134*5</f>
        <v>0</v>
      </c>
      <c r="O134" s="13">
        <f>G134*5</f>
        <v>0</v>
      </c>
      <c r="P134" s="13">
        <f>G134/10</f>
        <v>0</v>
      </c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</row>
    <row r="135" spans="1:28">
      <c r="A135" s="7" t="s">
        <v>266</v>
      </c>
      <c r="B135" s="4">
        <f t="shared" si="15"/>
        <v>0</v>
      </c>
      <c r="C135" s="5">
        <f>G135/4000+Q135/200+R135/200+S135/1000+T135/400</f>
        <v>0</v>
      </c>
      <c r="D135" s="3">
        <v>1</v>
      </c>
      <c r="E135" s="3">
        <v>0</v>
      </c>
      <c r="F135" s="5">
        <f>(H135/(24*200))*(40/(0.96+0.04*D135))</f>
        <v>0</v>
      </c>
      <c r="G135" s="4">
        <f>(E135*(0.96+0.04*D135)*24*200)/40</f>
        <v>0</v>
      </c>
      <c r="H135" s="22"/>
      <c r="I135" s="12"/>
      <c r="J135" s="12"/>
      <c r="K135" s="12"/>
      <c r="L135" s="12"/>
      <c r="M135" s="12"/>
      <c r="N135" s="12"/>
      <c r="O135" s="12"/>
      <c r="P135" s="12"/>
      <c r="Q135" s="13">
        <f>G135/20</f>
        <v>0</v>
      </c>
      <c r="R135" s="13">
        <f>G135/20</f>
        <v>0</v>
      </c>
      <c r="S135" s="13">
        <f>G135/40</f>
        <v>0</v>
      </c>
      <c r="T135" s="13">
        <f>G135/40</f>
        <v>0</v>
      </c>
      <c r="U135" s="12"/>
      <c r="V135" s="12"/>
      <c r="W135" s="12"/>
      <c r="X135" s="12"/>
      <c r="Y135" s="12"/>
      <c r="Z135" s="12"/>
      <c r="AA135" s="12"/>
      <c r="AB135" s="12"/>
    </row>
    <row r="136" spans="1:28">
      <c r="A136" s="7" t="s">
        <v>267</v>
      </c>
      <c r="B136" s="4">
        <f t="shared" si="15"/>
        <v>0</v>
      </c>
      <c r="C136" s="5">
        <f>G136/8+K136/400+U136/400+V136/400</f>
        <v>0</v>
      </c>
      <c r="D136" s="3">
        <v>1</v>
      </c>
      <c r="E136" s="3">
        <v>0</v>
      </c>
      <c r="F136" s="5">
        <f>(H136/(24*10))*(40/(0.96+0.04*D136))</f>
        <v>0</v>
      </c>
      <c r="G136" s="4">
        <f>(E136*(0.96+0.04*D136)*24*10)/40</f>
        <v>0</v>
      </c>
      <c r="H136" s="22"/>
      <c r="I136" s="12"/>
      <c r="J136" s="12"/>
      <c r="K136" s="13">
        <f>G136*2</f>
        <v>0</v>
      </c>
      <c r="L136" s="12"/>
      <c r="M136" s="12"/>
      <c r="N136" s="12"/>
      <c r="O136" s="12"/>
      <c r="P136" s="12"/>
      <c r="Q136" s="12"/>
      <c r="R136" s="12"/>
      <c r="S136" s="12"/>
      <c r="T136" s="12"/>
      <c r="U136" s="13">
        <f>G136*6</f>
        <v>0</v>
      </c>
      <c r="V136" s="13">
        <f>G136</f>
        <v>0</v>
      </c>
      <c r="W136" s="12"/>
      <c r="X136" s="12"/>
      <c r="Y136" s="12"/>
      <c r="Z136" s="12"/>
      <c r="AA136" s="12"/>
      <c r="AB136" s="12"/>
    </row>
    <row r="137" spans="1:28">
      <c r="A137" s="7" t="s">
        <v>269</v>
      </c>
      <c r="B137" s="4">
        <f t="shared" si="15"/>
        <v>0</v>
      </c>
      <c r="C137" s="5">
        <f>G137/4+V137/400+W137/400+X137/400+Y137/400+Z137/400</f>
        <v>0</v>
      </c>
      <c r="D137" s="3">
        <v>1</v>
      </c>
      <c r="E137" s="3">
        <v>0</v>
      </c>
      <c r="F137" s="5">
        <f>(H137/(24*10))*25/(0.96+0.04*D137)</f>
        <v>0</v>
      </c>
      <c r="G137" s="4">
        <f>(E137*(0.96+0.04*D137)*24*10)/25</f>
        <v>0</v>
      </c>
      <c r="H137" s="2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3">
        <f>G137*10</f>
        <v>0</v>
      </c>
      <c r="W137" s="13">
        <f>G137*5</f>
        <v>0</v>
      </c>
      <c r="X137" s="13">
        <f>G137*10</f>
        <v>0</v>
      </c>
      <c r="Y137" s="13">
        <f>G137*5</f>
        <v>0</v>
      </c>
      <c r="Z137" s="13">
        <f>G137</f>
        <v>0</v>
      </c>
      <c r="AA137" s="12"/>
      <c r="AB137" s="12"/>
    </row>
    <row r="138" spans="1:28">
      <c r="A138" s="7" t="s">
        <v>270</v>
      </c>
      <c r="B138" s="4">
        <f t="shared" si="15"/>
        <v>0</v>
      </c>
      <c r="C138" s="5">
        <f>G138/4000+K138/400+AA138/200+AB138/400</f>
        <v>0</v>
      </c>
      <c r="D138" s="3">
        <v>1</v>
      </c>
      <c r="E138" s="3">
        <v>0</v>
      </c>
      <c r="F138" s="5">
        <f>(H138/(24*100))*(60/(0.96+0.04*D138))</f>
        <v>0</v>
      </c>
      <c r="G138" s="4">
        <f>(E138*(0.96+0.04*D138)*24*100)/60</f>
        <v>0</v>
      </c>
      <c r="H138" s="22"/>
      <c r="I138" s="12"/>
      <c r="J138" s="12"/>
      <c r="K138" s="13">
        <f>G138/50</f>
        <v>0</v>
      </c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3">
        <f>G138*0.06</f>
        <v>0</v>
      </c>
      <c r="AB138" s="13">
        <f>G138/50</f>
        <v>0</v>
      </c>
    </row>
    <row r="139" spans="1:28" s="2" customFormat="1">
      <c r="A139" s="14"/>
      <c r="B139" s="7" t="s">
        <v>13</v>
      </c>
      <c r="C139" s="7" t="s">
        <v>14</v>
      </c>
      <c r="D139" s="7" t="s">
        <v>15</v>
      </c>
      <c r="E139" s="7" t="s">
        <v>16</v>
      </c>
      <c r="F139" s="7" t="s">
        <v>17</v>
      </c>
      <c r="G139" s="7" t="s">
        <v>18</v>
      </c>
      <c r="H139" s="7" t="s">
        <v>19</v>
      </c>
      <c r="I139" s="2" t="s">
        <v>48</v>
      </c>
      <c r="J139" s="2" t="s">
        <v>337</v>
      </c>
      <c r="K139" s="2" t="s">
        <v>9</v>
      </c>
    </row>
    <row r="140" spans="1:28">
      <c r="A140" s="19" t="s">
        <v>31</v>
      </c>
      <c r="B140" s="6">
        <f>B141</f>
        <v>0</v>
      </c>
      <c r="C140" s="6">
        <f>C141</f>
        <v>0</v>
      </c>
      <c r="D140" s="2"/>
      <c r="E140" s="2"/>
      <c r="F140" s="2"/>
      <c r="G140" s="2"/>
      <c r="H140" s="2"/>
      <c r="I140" s="6">
        <f>I141</f>
        <v>0</v>
      </c>
      <c r="J140" s="6">
        <f>J141</f>
        <v>0</v>
      </c>
      <c r="K140" s="6">
        <f>K141</f>
        <v>0</v>
      </c>
    </row>
    <row r="141" spans="1:28">
      <c r="A141" s="7" t="s">
        <v>300</v>
      </c>
      <c r="B141" s="4">
        <f>E141*20</f>
        <v>0</v>
      </c>
      <c r="C141" s="5">
        <f>G141/4000+I141/400+J141/400+K141/400</f>
        <v>0</v>
      </c>
      <c r="D141" s="3">
        <v>1</v>
      </c>
      <c r="E141" s="3">
        <v>0</v>
      </c>
      <c r="F141" s="5">
        <f>(H141/(24*100))*(50/(0.96+0.04*D141))</f>
        <v>0</v>
      </c>
      <c r="G141" s="4">
        <f>(E141*(0.96+0.04*D141)*24*100)/50</f>
        <v>0</v>
      </c>
      <c r="H141" s="22"/>
      <c r="I141" s="13">
        <f>G141/20</f>
        <v>0</v>
      </c>
      <c r="J141" s="13">
        <f>G141/20</f>
        <v>0</v>
      </c>
      <c r="K141" s="13">
        <f>G141/50</f>
        <v>0</v>
      </c>
    </row>
    <row r="142" spans="1:28" s="2" customFormat="1">
      <c r="A142" s="14"/>
      <c r="B142" s="7" t="s">
        <v>13</v>
      </c>
      <c r="C142" s="7" t="s">
        <v>14</v>
      </c>
      <c r="D142" s="7" t="s">
        <v>15</v>
      </c>
      <c r="E142" s="7" t="s">
        <v>16</v>
      </c>
      <c r="F142" s="7" t="s">
        <v>17</v>
      </c>
      <c r="G142" s="7" t="s">
        <v>18</v>
      </c>
      <c r="H142" s="7" t="s">
        <v>19</v>
      </c>
      <c r="I142" s="2" t="s">
        <v>48</v>
      </c>
      <c r="J142" s="2" t="s">
        <v>337</v>
      </c>
      <c r="K142" s="2" t="s">
        <v>9</v>
      </c>
      <c r="L142" s="2" t="s">
        <v>4</v>
      </c>
      <c r="M142" s="2" t="s">
        <v>110</v>
      </c>
      <c r="N142" s="2" t="s">
        <v>125</v>
      </c>
      <c r="O142" s="2" t="s">
        <v>50</v>
      </c>
      <c r="P142" s="2" t="s">
        <v>70</v>
      </c>
      <c r="Q142" s="2" t="s">
        <v>53</v>
      </c>
      <c r="R142" s="2" t="s">
        <v>64</v>
      </c>
      <c r="S142" s="2" t="s">
        <v>62</v>
      </c>
      <c r="T142" s="2" t="s">
        <v>56</v>
      </c>
      <c r="U142" s="2" t="s">
        <v>84</v>
      </c>
      <c r="V142" s="2" t="s">
        <v>109</v>
      </c>
      <c r="W142" s="2" t="s">
        <v>102</v>
      </c>
      <c r="X142" s="2" t="s">
        <v>323</v>
      </c>
      <c r="Y142" s="2" t="s">
        <v>132</v>
      </c>
    </row>
    <row r="143" spans="1:28">
      <c r="A143" s="19" t="s">
        <v>325</v>
      </c>
      <c r="B143" s="6">
        <f>B144+B145+B146+B147+B148+B149+B150+B151+B152+B153+B154+B155+B156+B157+B158+B159+B160</f>
        <v>0</v>
      </c>
      <c r="C143" s="6">
        <f>C144+C145+C146+C147+C148+C149+C150+C151+C152+C153+C154+C155+C156+C157+C158+C159+C160</f>
        <v>0</v>
      </c>
      <c r="D143" s="2"/>
      <c r="E143" s="2"/>
      <c r="F143" s="2"/>
      <c r="G143" s="2"/>
      <c r="H143" s="2"/>
      <c r="I143" s="6">
        <f>I144+I158</f>
        <v>0</v>
      </c>
      <c r="J143" s="6">
        <f>J144+J146+J148+J151+J153</f>
        <v>0</v>
      </c>
      <c r="K143" s="6">
        <f>K144+K145+K147</f>
        <v>0</v>
      </c>
      <c r="L143" s="6">
        <f>L146</f>
        <v>0</v>
      </c>
      <c r="M143" s="6">
        <f>M147+M150</f>
        <v>0</v>
      </c>
      <c r="N143" s="6">
        <f>N147+N156+N159</f>
        <v>0</v>
      </c>
      <c r="O143" s="6">
        <f>O148+O151+O152+O153</f>
        <v>0</v>
      </c>
      <c r="P143" s="6">
        <f>P149</f>
        <v>0</v>
      </c>
      <c r="Q143" s="6">
        <f>Q150+Q156</f>
        <v>0</v>
      </c>
      <c r="R143" s="6">
        <f>R154</f>
        <v>0</v>
      </c>
      <c r="S143" s="6">
        <f>S154+S158</f>
        <v>0</v>
      </c>
      <c r="T143" s="6">
        <f>T155</f>
        <v>0</v>
      </c>
      <c r="U143" s="6">
        <f>U155</f>
        <v>0</v>
      </c>
      <c r="V143" s="6">
        <f>V157</f>
        <v>0</v>
      </c>
      <c r="W143" s="6">
        <f>W157</f>
        <v>0</v>
      </c>
      <c r="X143" s="6">
        <f>X160</f>
        <v>0</v>
      </c>
      <c r="Y143" s="6">
        <f>Y160</f>
        <v>0</v>
      </c>
    </row>
    <row r="144" spans="1:28">
      <c r="A144" s="14" t="s">
        <v>7</v>
      </c>
      <c r="B144" s="4">
        <f t="shared" ref="B144:B160" si="16">E144*20</f>
        <v>0</v>
      </c>
      <c r="C144" s="5">
        <f>G144/4000+I144/400+J144/400+K144/400</f>
        <v>0</v>
      </c>
      <c r="D144" s="3">
        <v>1</v>
      </c>
      <c r="E144" s="3">
        <v>0</v>
      </c>
      <c r="F144" s="5">
        <f>(H144/(24*40))*(50/(0.96+0.04*D144))</f>
        <v>0</v>
      </c>
      <c r="G144" s="4">
        <f>(E144*(0.96+0.04*D144)*24*40)/50</f>
        <v>0</v>
      </c>
      <c r="H144" s="16">
        <f>F354</f>
        <v>0</v>
      </c>
      <c r="I144" s="13">
        <f>G144/8</f>
        <v>0</v>
      </c>
      <c r="J144" s="13">
        <f>G144/8</f>
        <v>0</v>
      </c>
      <c r="K144" s="13">
        <f>G144/20</f>
        <v>0</v>
      </c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>
      <c r="A145" s="14" t="s">
        <v>322</v>
      </c>
      <c r="B145" s="4">
        <f t="shared" si="16"/>
        <v>0</v>
      </c>
      <c r="C145" s="5">
        <f>G145/10+K145/400</f>
        <v>0</v>
      </c>
      <c r="D145" s="3">
        <v>1</v>
      </c>
      <c r="E145" s="3">
        <v>0</v>
      </c>
      <c r="F145" s="5">
        <f>(H145/(24*10))*(20/(0.96+0.04*D145))</f>
        <v>0</v>
      </c>
      <c r="G145" s="4">
        <f>(E145*(0.96+0.04*D145)*24*10)/20</f>
        <v>0</v>
      </c>
      <c r="H145" s="16">
        <f>F355</f>
        <v>0</v>
      </c>
      <c r="I145" s="12"/>
      <c r="J145" s="12"/>
      <c r="K145" s="13">
        <f>G145*15</f>
        <v>0</v>
      </c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>
      <c r="A146" s="14" t="s">
        <v>9</v>
      </c>
      <c r="B146" s="4">
        <f t="shared" si="16"/>
        <v>0</v>
      </c>
      <c r="C146" s="5">
        <f>G146/400+J146/400+L146/400</f>
        <v>0</v>
      </c>
      <c r="D146" s="3">
        <v>1</v>
      </c>
      <c r="E146" s="3">
        <v>0</v>
      </c>
      <c r="F146" s="5">
        <f>(H146/(24*50))*(25/(0.96+0.04*D146))</f>
        <v>0</v>
      </c>
      <c r="G146" s="4">
        <f>(E146*(0.96+0.04*D146)*24*50)/25</f>
        <v>0</v>
      </c>
      <c r="H146" s="16">
        <f>F356</f>
        <v>0</v>
      </c>
      <c r="I146" s="12"/>
      <c r="J146" s="13">
        <f>G146/5</f>
        <v>0</v>
      </c>
      <c r="K146" s="12"/>
      <c r="L146" s="13">
        <f>G146</f>
        <v>0</v>
      </c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>
      <c r="A147" s="14" t="s">
        <v>97</v>
      </c>
      <c r="B147" s="4">
        <f t="shared" si="16"/>
        <v>0</v>
      </c>
      <c r="C147" s="5">
        <f>G147/100+K147/400+M147/400+N147/400</f>
        <v>0</v>
      </c>
      <c r="D147" s="3">
        <v>1</v>
      </c>
      <c r="E147" s="3">
        <v>0</v>
      </c>
      <c r="F147" s="5">
        <f>(H147/(24*50))*(50/(0.96+0.04*D147))</f>
        <v>0</v>
      </c>
      <c r="G147" s="4">
        <f>(E147*(0.96+0.04*D147)*24*50)/50</f>
        <v>0</v>
      </c>
      <c r="H147" s="16">
        <f>F365</f>
        <v>0</v>
      </c>
      <c r="I147" s="12"/>
      <c r="J147" s="12"/>
      <c r="K147" s="13">
        <f>G147</f>
        <v>0</v>
      </c>
      <c r="L147" s="12"/>
      <c r="M147" s="13">
        <f>G147*2</f>
        <v>0</v>
      </c>
      <c r="N147" s="13">
        <f>G147*2</f>
        <v>0</v>
      </c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>
      <c r="A148" s="14" t="s">
        <v>98</v>
      </c>
      <c r="B148" s="4">
        <f t="shared" si="16"/>
        <v>0</v>
      </c>
      <c r="C148" s="5">
        <f>G148/400+J148/400+O148/1000</f>
        <v>0</v>
      </c>
      <c r="D148" s="3">
        <v>1</v>
      </c>
      <c r="E148" s="3">
        <v>0</v>
      </c>
      <c r="F148" s="5">
        <f>(H148/(24*50))*(25/(0.96+0.04*D148))</f>
        <v>0</v>
      </c>
      <c r="G148" s="4">
        <f>(E148*(0.96+0.04*D148)*24*50)/25</f>
        <v>0</v>
      </c>
      <c r="H148" s="16">
        <f>F366</f>
        <v>0</v>
      </c>
      <c r="I148" s="12"/>
      <c r="J148" s="13">
        <f>G148/2</f>
        <v>0</v>
      </c>
      <c r="K148" s="12"/>
      <c r="L148" s="12"/>
      <c r="M148" s="12"/>
      <c r="N148" s="12"/>
      <c r="O148" s="13">
        <f>G148/2</f>
        <v>0</v>
      </c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>
      <c r="A149" s="14" t="s">
        <v>102</v>
      </c>
      <c r="B149" s="4">
        <f t="shared" si="16"/>
        <v>0</v>
      </c>
      <c r="C149" s="5">
        <f>G149/400+P149/400</f>
        <v>0</v>
      </c>
      <c r="D149" s="3">
        <v>1</v>
      </c>
      <c r="E149" s="3">
        <v>0</v>
      </c>
      <c r="F149" s="5">
        <f>(H149/(24*80))*(40/(0.96+0.04*D149))</f>
        <v>0</v>
      </c>
      <c r="G149" s="4">
        <f>(E149*(0.96+0.04*D149)*24*80)/40</f>
        <v>0</v>
      </c>
      <c r="H149" s="16">
        <f>F370</f>
        <v>0</v>
      </c>
      <c r="I149" s="12"/>
      <c r="J149" s="12"/>
      <c r="K149" s="12"/>
      <c r="L149" s="12"/>
      <c r="M149" s="12"/>
      <c r="N149" s="12"/>
      <c r="O149" s="12"/>
      <c r="P149" s="13">
        <f>G149/80*100</f>
        <v>0</v>
      </c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>
      <c r="A150" s="14" t="s">
        <v>105</v>
      </c>
      <c r="B150" s="4">
        <f t="shared" si="16"/>
        <v>0</v>
      </c>
      <c r="C150" s="5">
        <f>G150/2000+M150/400+Q150/400</f>
        <v>0</v>
      </c>
      <c r="D150" s="3">
        <v>1</v>
      </c>
      <c r="E150" s="3">
        <v>0</v>
      </c>
      <c r="F150" s="5">
        <f>(H150/(24*250))*(50/(0.96+0.04*D150))</f>
        <v>0</v>
      </c>
      <c r="G150" s="4">
        <f>(E150*(0.96+0.04*D150)*24*250)/50</f>
        <v>0</v>
      </c>
      <c r="H150" s="16">
        <f>F372</f>
        <v>0</v>
      </c>
      <c r="I150" s="12"/>
      <c r="J150" s="12"/>
      <c r="K150" s="12"/>
      <c r="L150" s="12"/>
      <c r="M150" s="13">
        <f>G150/5</f>
        <v>0</v>
      </c>
      <c r="N150" s="12"/>
      <c r="O150" s="12"/>
      <c r="P150" s="12"/>
      <c r="Q150" s="13">
        <f>G150/5</f>
        <v>0</v>
      </c>
      <c r="R150" s="12"/>
      <c r="S150" s="12"/>
      <c r="T150" s="12"/>
      <c r="U150" s="12"/>
      <c r="V150" s="12"/>
      <c r="W150" s="12"/>
      <c r="X150" s="12"/>
      <c r="Y150" s="12"/>
    </row>
    <row r="151" spans="1:25">
      <c r="A151" s="14" t="s">
        <v>107</v>
      </c>
      <c r="B151" s="4">
        <f t="shared" si="16"/>
        <v>0</v>
      </c>
      <c r="C151" s="5">
        <f>G151/600+J151/400+O151/1000</f>
        <v>0</v>
      </c>
      <c r="D151" s="3">
        <v>1</v>
      </c>
      <c r="E151" s="3">
        <v>0</v>
      </c>
      <c r="F151" s="5">
        <f>(H151/(24*100))*(40/(0.96+0.04*D151))</f>
        <v>0</v>
      </c>
      <c r="G151" s="4">
        <f>(E151*(0.96+0.04*D151)*24*100)/40</f>
        <v>0</v>
      </c>
      <c r="H151" s="16">
        <f>F374</f>
        <v>0</v>
      </c>
      <c r="I151" s="12"/>
      <c r="J151" s="13">
        <f>G151*0.6</f>
        <v>0</v>
      </c>
      <c r="K151" s="12"/>
      <c r="L151" s="12"/>
      <c r="M151" s="12"/>
      <c r="N151" s="12"/>
      <c r="O151" s="13">
        <f>G151*0.4</f>
        <v>0</v>
      </c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>
      <c r="A152" s="14" t="s">
        <v>109</v>
      </c>
      <c r="B152" s="4">
        <f t="shared" si="16"/>
        <v>0</v>
      </c>
      <c r="C152" s="5">
        <f>G152/400+O152/1000</f>
        <v>0</v>
      </c>
      <c r="D152" s="3">
        <v>1</v>
      </c>
      <c r="E152" s="3">
        <v>0</v>
      </c>
      <c r="F152" s="5">
        <f>(H152/(24*200))*(40/(0.96+0.04*D152))</f>
        <v>0</v>
      </c>
      <c r="G152" s="4">
        <f>(E152*(0.96+0.04*D152)*24*200)/40</f>
        <v>0</v>
      </c>
      <c r="H152" s="16">
        <f>F376</f>
        <v>0</v>
      </c>
      <c r="I152" s="12"/>
      <c r="J152" s="9"/>
      <c r="K152" s="9"/>
      <c r="L152" s="9"/>
      <c r="M152" s="9"/>
      <c r="N152" s="9"/>
      <c r="O152" s="13">
        <f>G152</f>
        <v>0</v>
      </c>
      <c r="P152" s="9"/>
      <c r="Q152" s="9"/>
      <c r="R152" s="12"/>
      <c r="S152" s="12"/>
      <c r="T152" s="12"/>
      <c r="U152" s="12"/>
      <c r="V152" s="12"/>
      <c r="W152" s="12"/>
      <c r="X152" s="12"/>
      <c r="Y152" s="12"/>
    </row>
    <row r="153" spans="1:25">
      <c r="A153" s="14" t="s">
        <v>323</v>
      </c>
      <c r="B153" s="4">
        <f t="shared" si="16"/>
        <v>0</v>
      </c>
      <c r="C153" s="5">
        <f>G153/400+J153/400+O153/1000</f>
        <v>0</v>
      </c>
      <c r="D153" s="3">
        <v>1</v>
      </c>
      <c r="E153" s="3">
        <v>0</v>
      </c>
      <c r="F153" s="5">
        <f>(H153/(24*50))*(25/(0.96+0.04*D153))</f>
        <v>0</v>
      </c>
      <c r="G153" s="4">
        <f>(E153*(0.96+0.04*D153)*24*50)/25</f>
        <v>0</v>
      </c>
      <c r="H153" s="16">
        <f>F375</f>
        <v>0</v>
      </c>
      <c r="I153" s="12"/>
      <c r="J153" s="13">
        <f>G153/5</f>
        <v>0</v>
      </c>
      <c r="K153" s="12"/>
      <c r="L153" s="12"/>
      <c r="M153" s="12"/>
      <c r="N153" s="12"/>
      <c r="O153" s="13">
        <f>G153/10</f>
        <v>0</v>
      </c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>
      <c r="A154" s="14" t="s">
        <v>110</v>
      </c>
      <c r="B154" s="4">
        <f t="shared" si="16"/>
        <v>0</v>
      </c>
      <c r="C154" s="5">
        <f>G154/400+R154/400+S154/400</f>
        <v>0</v>
      </c>
      <c r="D154" s="3">
        <v>1</v>
      </c>
      <c r="E154" s="3">
        <v>0</v>
      </c>
      <c r="F154" s="5">
        <f>(H154/(24*100))*(50/(0.96+0.04*D154))</f>
        <v>0</v>
      </c>
      <c r="G154" s="4">
        <f>(E154*(0.96+0.04*D154)*24*100)/50</f>
        <v>0</v>
      </c>
      <c r="H154" s="16">
        <f>F377</f>
        <v>0</v>
      </c>
      <c r="I154" s="12"/>
      <c r="J154" s="12"/>
      <c r="K154" s="12"/>
      <c r="L154" s="12"/>
      <c r="M154" s="12"/>
      <c r="N154" s="12"/>
      <c r="O154" s="12"/>
      <c r="P154" s="12"/>
      <c r="Q154" s="12"/>
      <c r="R154" s="13">
        <f>G154</f>
        <v>0</v>
      </c>
      <c r="S154" s="13">
        <f>G154/2</f>
        <v>0</v>
      </c>
      <c r="T154" s="12"/>
      <c r="U154" s="12"/>
      <c r="V154" s="12"/>
      <c r="W154" s="12"/>
      <c r="X154" s="12"/>
      <c r="Y154" s="12"/>
    </row>
    <row r="155" spans="1:25">
      <c r="A155" s="14" t="s">
        <v>116</v>
      </c>
      <c r="B155" s="4">
        <f t="shared" si="16"/>
        <v>0</v>
      </c>
      <c r="C155" s="5">
        <f>G155/400+T155/400+U155/1000</f>
        <v>0</v>
      </c>
      <c r="D155" s="3">
        <v>1</v>
      </c>
      <c r="E155" s="3">
        <v>0</v>
      </c>
      <c r="F155" s="5">
        <f>(H155/(24*100))*(40/(0.96+0.04*D155))</f>
        <v>0</v>
      </c>
      <c r="G155" s="4">
        <f>(E155*(0.96+0.04*D155)*24*100)/40</f>
        <v>0</v>
      </c>
      <c r="H155" s="16">
        <f>F384</f>
        <v>0</v>
      </c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3">
        <f>G155</f>
        <v>0</v>
      </c>
      <c r="U155" s="13">
        <f>G155</f>
        <v>0</v>
      </c>
      <c r="V155" s="12"/>
      <c r="W155" s="12"/>
      <c r="X155" s="12"/>
      <c r="Y155" s="12"/>
    </row>
    <row r="156" spans="1:25">
      <c r="A156" s="14" t="s">
        <v>120</v>
      </c>
      <c r="B156" s="4">
        <f t="shared" si="16"/>
        <v>0</v>
      </c>
      <c r="C156" s="5">
        <f>F156/10+N156/400+Q156/400</f>
        <v>0</v>
      </c>
      <c r="D156" s="3">
        <v>1</v>
      </c>
      <c r="E156" s="3">
        <v>0</v>
      </c>
      <c r="F156" s="5">
        <f>(H156/(24*4))*(25/(0.96+0.04*D156))</f>
        <v>0</v>
      </c>
      <c r="G156" s="4">
        <f>(E156*(0.96+0.04*D156)*24*4)/25</f>
        <v>0</v>
      </c>
      <c r="H156" s="16">
        <f>F388</f>
        <v>0</v>
      </c>
      <c r="I156" s="12"/>
      <c r="J156" s="12"/>
      <c r="K156" s="12"/>
      <c r="L156" s="12"/>
      <c r="M156" s="12"/>
      <c r="N156" s="13">
        <f>G156*4</f>
        <v>0</v>
      </c>
      <c r="O156" s="12"/>
      <c r="P156" s="12"/>
      <c r="Q156" s="13">
        <f>G156*12.5</f>
        <v>0</v>
      </c>
      <c r="R156" s="12"/>
      <c r="S156" s="12"/>
      <c r="T156" s="12"/>
      <c r="U156" s="12"/>
      <c r="V156" s="12"/>
      <c r="W156" s="12"/>
      <c r="X156" s="12"/>
      <c r="Y156" s="12"/>
    </row>
    <row r="157" spans="1:25">
      <c r="A157" s="14" t="s">
        <v>122</v>
      </c>
      <c r="B157" s="4">
        <f t="shared" si="16"/>
        <v>0</v>
      </c>
      <c r="C157" s="5">
        <f>G157/16+V157/400+W157/400</f>
        <v>0</v>
      </c>
      <c r="D157" s="3">
        <v>1</v>
      </c>
      <c r="E157" s="3">
        <v>0</v>
      </c>
      <c r="F157" s="5">
        <f>(H157/(24*5))*(100/(0.96+0.04*D157))</f>
        <v>0</v>
      </c>
      <c r="G157" s="4">
        <f>(E157*(0.96+0.04*D157)*24*5)/100</f>
        <v>0</v>
      </c>
      <c r="H157" s="16">
        <f>F390</f>
        <v>0</v>
      </c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3">
        <f>G157</f>
        <v>0</v>
      </c>
      <c r="W157" s="13">
        <f>G157*20</f>
        <v>0</v>
      </c>
      <c r="X157" s="12"/>
      <c r="Y157" s="12"/>
    </row>
    <row r="158" spans="1:25">
      <c r="A158" s="14" t="s">
        <v>125</v>
      </c>
      <c r="B158" s="4">
        <f t="shared" si="16"/>
        <v>0</v>
      </c>
      <c r="C158" s="5">
        <f>G158/400+I158/400+S158/400</f>
        <v>0</v>
      </c>
      <c r="D158" s="3">
        <v>1</v>
      </c>
      <c r="E158" s="3">
        <v>0</v>
      </c>
      <c r="F158" s="5">
        <f>(H158/(24*50))*(25/(0.96+0.04*D158))</f>
        <v>0</v>
      </c>
      <c r="G158" s="4">
        <f>(E158*(0.96+0.04*D158)*24*50)/25</f>
        <v>0</v>
      </c>
      <c r="H158" s="16">
        <f>F394</f>
        <v>0</v>
      </c>
      <c r="I158" s="13">
        <f>G158</f>
        <v>0</v>
      </c>
      <c r="J158" s="12"/>
      <c r="K158" s="12"/>
      <c r="L158" s="12"/>
      <c r="M158" s="12"/>
      <c r="N158" s="12"/>
      <c r="O158" s="12"/>
      <c r="P158" s="12"/>
      <c r="Q158" s="12"/>
      <c r="R158" s="12"/>
      <c r="S158" s="13">
        <f>G158/2</f>
        <v>0</v>
      </c>
      <c r="T158" s="12"/>
      <c r="U158" s="12"/>
      <c r="V158" s="12"/>
      <c r="W158" s="12"/>
      <c r="X158" s="12"/>
      <c r="Y158" s="12"/>
    </row>
    <row r="159" spans="1:25">
      <c r="A159" s="14" t="s">
        <v>126</v>
      </c>
      <c r="B159" s="4">
        <f t="shared" si="16"/>
        <v>0</v>
      </c>
      <c r="C159" s="5">
        <f>G159/10+N159/400</f>
        <v>0</v>
      </c>
      <c r="D159" s="3">
        <v>1</v>
      </c>
      <c r="E159" s="3">
        <v>0</v>
      </c>
      <c r="F159" s="5">
        <f>(H159/(24*15))*(15/(0.96+0.04*D159))</f>
        <v>0</v>
      </c>
      <c r="G159" s="4">
        <f>(E159*(0.96+0.04*D159)*24*15)/15</f>
        <v>0</v>
      </c>
      <c r="H159" s="16">
        <f>F395</f>
        <v>0</v>
      </c>
      <c r="I159" s="12"/>
      <c r="J159" s="12"/>
      <c r="K159" s="12"/>
      <c r="L159" s="12"/>
      <c r="M159" s="12"/>
      <c r="N159" s="13">
        <f>G159*10</f>
        <v>0</v>
      </c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>
      <c r="A160" s="14" t="s">
        <v>127</v>
      </c>
      <c r="B160" s="4">
        <f t="shared" si="16"/>
        <v>0</v>
      </c>
      <c r="C160" s="5">
        <f>G160/400+X160/400+Y160/400</f>
        <v>0</v>
      </c>
      <c r="D160" s="3">
        <v>1</v>
      </c>
      <c r="E160" s="3">
        <v>0</v>
      </c>
      <c r="F160" s="5">
        <f>(H160/(24*400))*(40/(0.96+0.04*D160))</f>
        <v>0</v>
      </c>
      <c r="G160" s="4">
        <f>(E160*(0.96+0.04*D160)*24*400)/40</f>
        <v>0</v>
      </c>
      <c r="H160" s="16">
        <f>F396</f>
        <v>0</v>
      </c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3">
        <f>G160/2</f>
        <v>0</v>
      </c>
      <c r="Y160" s="13">
        <f>G160/4</f>
        <v>0</v>
      </c>
    </row>
    <row r="161" spans="1:19" s="2" customFormat="1">
      <c r="A161" s="14"/>
      <c r="B161" s="7" t="s">
        <v>13</v>
      </c>
      <c r="C161" s="7" t="s">
        <v>14</v>
      </c>
      <c r="D161" s="7" t="s">
        <v>15</v>
      </c>
      <c r="E161" s="7" t="s">
        <v>16</v>
      </c>
      <c r="F161" s="7" t="s">
        <v>17</v>
      </c>
      <c r="G161" s="7" t="s">
        <v>18</v>
      </c>
      <c r="H161" s="7" t="s">
        <v>19</v>
      </c>
      <c r="I161" s="2" t="s">
        <v>57</v>
      </c>
      <c r="J161" s="2" t="s">
        <v>75</v>
      </c>
      <c r="K161" s="2" t="s">
        <v>66</v>
      </c>
      <c r="L161" s="2" t="s">
        <v>67</v>
      </c>
      <c r="M161" s="2" t="s">
        <v>77</v>
      </c>
      <c r="N161" s="2" t="s">
        <v>51</v>
      </c>
      <c r="O161" s="2" t="s">
        <v>72</v>
      </c>
      <c r="P161" s="2" t="s">
        <v>318</v>
      </c>
      <c r="Q161" s="2" t="s">
        <v>113</v>
      </c>
      <c r="R161" s="2" t="s">
        <v>84</v>
      </c>
      <c r="S161" s="2" t="s">
        <v>86</v>
      </c>
    </row>
    <row r="162" spans="1:19">
      <c r="A162" s="20" t="s">
        <v>326</v>
      </c>
      <c r="B162" s="6">
        <f>B163+B164+B165+B166+B167+B168+B169+B170</f>
        <v>0</v>
      </c>
      <c r="C162" s="6">
        <f>C163+C164+C165+C166+C167+C168+C169+C170</f>
        <v>0</v>
      </c>
      <c r="D162" s="10"/>
      <c r="E162" s="10"/>
      <c r="F162" s="10"/>
      <c r="G162" s="10"/>
      <c r="H162" s="10"/>
      <c r="I162" s="6">
        <f>I163</f>
        <v>0</v>
      </c>
      <c r="J162" s="6">
        <f>J163+J164+J165+J167+J168+J169+J170</f>
        <v>0</v>
      </c>
      <c r="K162" s="6">
        <f>K164</f>
        <v>0</v>
      </c>
      <c r="L162" s="6">
        <f>L164</f>
        <v>0</v>
      </c>
      <c r="M162" s="6">
        <f>M165</f>
        <v>0</v>
      </c>
      <c r="N162" s="6">
        <f>N166</f>
        <v>0</v>
      </c>
      <c r="O162" s="6">
        <f>O167</f>
        <v>0</v>
      </c>
      <c r="P162" s="17">
        <f>P168</f>
        <v>0</v>
      </c>
      <c r="Q162" s="6">
        <f>Q169</f>
        <v>0</v>
      </c>
      <c r="R162" s="6">
        <f>R169</f>
        <v>0</v>
      </c>
      <c r="S162" s="6">
        <f>S170</f>
        <v>0</v>
      </c>
    </row>
    <row r="163" spans="1:19">
      <c r="A163" s="14" t="s">
        <v>99</v>
      </c>
      <c r="B163" s="4">
        <f t="shared" ref="B163:B170" si="17">E163*20</f>
        <v>0</v>
      </c>
      <c r="C163" s="5">
        <f>G163/200+I163/10+J163/400</f>
        <v>0</v>
      </c>
      <c r="D163" s="3">
        <v>1</v>
      </c>
      <c r="E163" s="3">
        <v>0</v>
      </c>
      <c r="F163" s="5">
        <f>(H163/(24*100))*(50/(0.96+0.04*D163))</f>
        <v>0</v>
      </c>
      <c r="G163" s="4">
        <f>(E163*(0.96+0.04*D163)*24*100)/50</f>
        <v>0</v>
      </c>
      <c r="H163" s="16">
        <f>F367</f>
        <v>0</v>
      </c>
      <c r="I163" s="13">
        <f>G163/5</f>
        <v>0</v>
      </c>
      <c r="J163" s="13">
        <f>G163/10</f>
        <v>0</v>
      </c>
      <c r="K163" s="12"/>
      <c r="L163" s="12"/>
      <c r="M163" s="12"/>
      <c r="N163" s="12"/>
      <c r="O163" s="12"/>
      <c r="P163" s="12"/>
      <c r="Q163" s="12"/>
      <c r="R163" s="12"/>
      <c r="S163" s="12"/>
    </row>
    <row r="164" spans="1:19">
      <c r="A164" s="14" t="s">
        <v>101</v>
      </c>
      <c r="B164" s="4">
        <f t="shared" si="17"/>
        <v>0</v>
      </c>
      <c r="C164" s="5">
        <f>G164/400+J164/400+K164/200+L164/400</f>
        <v>0</v>
      </c>
      <c r="D164" s="3">
        <v>1</v>
      </c>
      <c r="E164" s="3">
        <v>0</v>
      </c>
      <c r="F164" s="5">
        <f>(H164/(24*20))*(40/(0.96+0.04*D164))</f>
        <v>0</v>
      </c>
      <c r="G164" s="4">
        <f>(E164*(0.96+0.04*D164)*24*20)/40</f>
        <v>0</v>
      </c>
      <c r="H164" s="16">
        <f>F369</f>
        <v>0</v>
      </c>
      <c r="I164" s="12"/>
      <c r="J164" s="13">
        <f>G164/20*6</f>
        <v>0</v>
      </c>
      <c r="K164" s="13">
        <f>G164/20*7</f>
        <v>0</v>
      </c>
      <c r="L164" s="13">
        <f>G164/20*7</f>
        <v>0</v>
      </c>
      <c r="M164" s="12"/>
      <c r="N164" s="12"/>
      <c r="O164" s="12"/>
      <c r="P164" s="12"/>
      <c r="Q164" s="12"/>
      <c r="R164" s="12"/>
      <c r="S164" s="12"/>
    </row>
    <row r="165" spans="1:19">
      <c r="A165" s="14" t="s">
        <v>111</v>
      </c>
      <c r="B165" s="4">
        <f t="shared" si="17"/>
        <v>0</v>
      </c>
      <c r="C165" s="5">
        <f>G165/200+J165/10+M165/2</f>
        <v>0</v>
      </c>
      <c r="D165" s="3">
        <v>1</v>
      </c>
      <c r="E165" s="3">
        <v>0</v>
      </c>
      <c r="F165" s="5">
        <f>(H165/(24*50))*(25/(0.96+0.04*D165))</f>
        <v>0</v>
      </c>
      <c r="G165" s="4">
        <f>(E165*(0.96+0.04*D165)*24*50)/25</f>
        <v>0</v>
      </c>
      <c r="H165" s="16">
        <f>F378</f>
        <v>0</v>
      </c>
      <c r="I165" s="12"/>
      <c r="J165" s="13">
        <f>G165/10</f>
        <v>0</v>
      </c>
      <c r="K165" s="12"/>
      <c r="L165" s="12"/>
      <c r="M165" s="13">
        <f>G165/50</f>
        <v>0</v>
      </c>
      <c r="N165" s="12"/>
      <c r="O165" s="12"/>
      <c r="P165" s="12"/>
      <c r="Q165" s="12"/>
      <c r="R165" s="12"/>
      <c r="S165" s="12"/>
    </row>
    <row r="166" spans="1:19">
      <c r="A166" s="14" t="s">
        <v>113</v>
      </c>
      <c r="B166" s="4">
        <f t="shared" si="17"/>
        <v>0</v>
      </c>
      <c r="C166" s="5">
        <f>G166/400+N166/400</f>
        <v>0</v>
      </c>
      <c r="D166" s="3">
        <v>1</v>
      </c>
      <c r="E166" s="3">
        <v>0</v>
      </c>
      <c r="F166" s="5">
        <f>(H166/(24*200))*(30/(0.96+0.04*D166))</f>
        <v>0</v>
      </c>
      <c r="G166" s="4">
        <f>(E166*(0.96+0.04*D166)*24*200)/30</f>
        <v>0</v>
      </c>
      <c r="H166" s="16">
        <f>F381</f>
        <v>0</v>
      </c>
      <c r="I166" s="12"/>
      <c r="J166" s="12"/>
      <c r="K166" s="12"/>
      <c r="L166" s="12"/>
      <c r="M166" s="12"/>
      <c r="N166" s="13">
        <f>G166</f>
        <v>0</v>
      </c>
      <c r="O166" s="12"/>
      <c r="P166" s="12"/>
      <c r="Q166" s="12"/>
      <c r="R166" s="12"/>
      <c r="S166" s="12"/>
    </row>
    <row r="167" spans="1:19">
      <c r="A167" s="14" t="s">
        <v>324</v>
      </c>
      <c r="B167" s="4">
        <f t="shared" si="17"/>
        <v>0</v>
      </c>
      <c r="C167" s="5">
        <f>G167/200+J167/400+O167</f>
        <v>0</v>
      </c>
      <c r="D167" s="3">
        <v>1</v>
      </c>
      <c r="E167" s="3">
        <v>0</v>
      </c>
      <c r="F167" s="5">
        <f>(H167/(24*100))*(40/(0.96+0.04*D167))</f>
        <v>0</v>
      </c>
      <c r="G167" s="4">
        <f>(E167*(0.96+0.04*D167)*24*100)/40</f>
        <v>0</v>
      </c>
      <c r="H167" s="16">
        <f>F389</f>
        <v>0</v>
      </c>
      <c r="I167" s="12"/>
      <c r="J167" s="13">
        <f>G167/10</f>
        <v>0</v>
      </c>
      <c r="K167" s="12"/>
      <c r="L167" s="12"/>
      <c r="M167" s="12"/>
      <c r="N167" s="12"/>
      <c r="O167" s="13">
        <f>G167/200</f>
        <v>0</v>
      </c>
      <c r="P167" s="12"/>
      <c r="Q167" s="12"/>
      <c r="R167" s="12"/>
      <c r="S167" s="12"/>
    </row>
    <row r="168" spans="1:19">
      <c r="A168" s="14" t="s">
        <v>130</v>
      </c>
      <c r="B168" s="4">
        <f t="shared" si="17"/>
        <v>0</v>
      </c>
      <c r="C168" s="5">
        <f>G168/200+J168/400+P168/2</f>
        <v>0</v>
      </c>
      <c r="D168" s="3">
        <v>1</v>
      </c>
      <c r="E168" s="3">
        <v>0</v>
      </c>
      <c r="F168" s="5">
        <f>(H168/(24*200))*(40/(0.96+0.04*D168))</f>
        <v>0</v>
      </c>
      <c r="G168" s="4">
        <f>(E168*(0.96+0.04*D168)*24*200)/40</f>
        <v>0</v>
      </c>
      <c r="H168" s="16">
        <f>F391</f>
        <v>0</v>
      </c>
      <c r="I168" s="12"/>
      <c r="J168" s="13">
        <f>G168/10</f>
        <v>0</v>
      </c>
      <c r="K168" s="12"/>
      <c r="L168" s="12"/>
      <c r="M168" s="12"/>
      <c r="N168" s="12"/>
      <c r="O168" s="12"/>
      <c r="P168" s="13">
        <f>G168/100</f>
        <v>0</v>
      </c>
      <c r="Q168" s="12"/>
      <c r="R168" s="12"/>
      <c r="S168" s="12"/>
    </row>
    <row r="169" spans="1:19">
      <c r="A169" s="14" t="s">
        <v>129</v>
      </c>
      <c r="B169" s="4">
        <f t="shared" si="17"/>
        <v>0</v>
      </c>
      <c r="C169" s="5">
        <f>G169/2000+J169/400+Q169/400+R169/1000</f>
        <v>0</v>
      </c>
      <c r="D169" s="3">
        <v>1</v>
      </c>
      <c r="E169" s="3">
        <v>0</v>
      </c>
      <c r="F169" s="5">
        <f>(H169/(24*400))*(40/(0.96+0.04*D169))</f>
        <v>0</v>
      </c>
      <c r="G169" s="4">
        <f>(E169*(0.96+0.04*D169)*24*400)/40</f>
        <v>0</v>
      </c>
      <c r="H169" s="16">
        <f>F398</f>
        <v>0</v>
      </c>
      <c r="I169" s="12"/>
      <c r="J169" s="13">
        <f>G169/50</f>
        <v>0</v>
      </c>
      <c r="K169" s="12"/>
      <c r="L169" s="12"/>
      <c r="M169" s="12"/>
      <c r="N169" s="12"/>
      <c r="O169" s="12"/>
      <c r="P169" s="12"/>
      <c r="Q169" s="13">
        <f>G169/10</f>
        <v>0</v>
      </c>
      <c r="R169" s="13">
        <f>G169/20</f>
        <v>0</v>
      </c>
      <c r="S169" s="12"/>
    </row>
    <row r="170" spans="1:19">
      <c r="A170" s="14" t="s">
        <v>131</v>
      </c>
      <c r="B170" s="4">
        <f t="shared" si="17"/>
        <v>0</v>
      </c>
      <c r="C170" s="5">
        <f>G170/200+J170/400+S170</f>
        <v>0</v>
      </c>
      <c r="D170" s="3">
        <v>1</v>
      </c>
      <c r="E170" s="3">
        <v>0</v>
      </c>
      <c r="F170" s="5">
        <f>(H170/(24*100))*(40/(0.96+0.04*D170))</f>
        <v>0</v>
      </c>
      <c r="G170" s="4">
        <f>(E170*(0.96+0.04*D170)*24*100)/40</f>
        <v>0</v>
      </c>
      <c r="H170" s="16">
        <f>F399</f>
        <v>0</v>
      </c>
      <c r="I170" s="12"/>
      <c r="J170" s="13">
        <f>G170/10</f>
        <v>0</v>
      </c>
      <c r="K170" s="12"/>
      <c r="L170" s="12"/>
      <c r="M170" s="12"/>
      <c r="N170" s="12"/>
      <c r="O170" s="12"/>
      <c r="P170" s="12"/>
      <c r="Q170" s="12"/>
      <c r="R170" s="12"/>
      <c r="S170" s="13">
        <f>G170/200</f>
        <v>0</v>
      </c>
    </row>
    <row r="171" spans="1:19" s="2" customFormat="1">
      <c r="A171" s="14"/>
      <c r="B171" s="7" t="s">
        <v>13</v>
      </c>
      <c r="C171" s="7" t="s">
        <v>14</v>
      </c>
      <c r="D171" s="7" t="s">
        <v>15</v>
      </c>
      <c r="E171" s="7" t="s">
        <v>16</v>
      </c>
      <c r="F171" s="7" t="s">
        <v>17</v>
      </c>
      <c r="G171" s="7" t="s">
        <v>18</v>
      </c>
      <c r="H171" s="7" t="s">
        <v>19</v>
      </c>
    </row>
    <row r="172" spans="1:19">
      <c r="A172" s="19" t="s">
        <v>32</v>
      </c>
      <c r="B172" s="6">
        <f>B173+B174</f>
        <v>0</v>
      </c>
      <c r="C172" s="6">
        <f>C173+C174</f>
        <v>0</v>
      </c>
      <c r="D172" s="2"/>
      <c r="E172" s="2"/>
      <c r="F172" s="2"/>
      <c r="G172" s="2"/>
      <c r="H172" s="2"/>
    </row>
    <row r="173" spans="1:19">
      <c r="A173" s="14" t="s">
        <v>50</v>
      </c>
      <c r="B173" s="4">
        <f>E173*50</f>
        <v>0</v>
      </c>
      <c r="C173" s="5">
        <f>G173/1000</f>
        <v>0</v>
      </c>
      <c r="D173" s="3">
        <v>1</v>
      </c>
      <c r="E173" s="3">
        <v>0</v>
      </c>
      <c r="F173" s="5">
        <f>(H173/(24*500))*(43/(0.96+0.04*D173))*0.8</f>
        <v>0</v>
      </c>
      <c r="G173" s="4">
        <f>1.25*(E173*(0.96+0.04*D173)*24*500)/43</f>
        <v>0</v>
      </c>
      <c r="H173" s="5">
        <f>B361</f>
        <v>0</v>
      </c>
    </row>
    <row r="174" spans="1:19">
      <c r="A174" s="14" t="s">
        <v>84</v>
      </c>
      <c r="B174" s="4">
        <f>E174*50</f>
        <v>0</v>
      </c>
      <c r="C174" s="5">
        <f>G174/1000</f>
        <v>0</v>
      </c>
      <c r="D174" s="3">
        <v>1</v>
      </c>
      <c r="E174" s="3">
        <v>0</v>
      </c>
      <c r="F174" s="5">
        <f>(H174/(24*1000))*(20/(0.96+0.04*D174))*0.8</f>
        <v>0</v>
      </c>
      <c r="G174" s="4">
        <f>1.25*(E174*(0.96+0.04*D174)*24*1000)/20</f>
        <v>0</v>
      </c>
      <c r="H174" s="5">
        <f>B395</f>
        <v>0</v>
      </c>
      <c r="J174" s="1" t="s">
        <v>341</v>
      </c>
      <c r="K174" s="1" t="s">
        <v>342</v>
      </c>
    </row>
    <row r="175" spans="1:19" s="2" customFormat="1">
      <c r="A175" s="14"/>
      <c r="B175" s="7" t="s">
        <v>13</v>
      </c>
      <c r="C175" s="7" t="s">
        <v>14</v>
      </c>
      <c r="D175" s="7" t="s">
        <v>15</v>
      </c>
      <c r="E175" s="7" t="s">
        <v>16</v>
      </c>
      <c r="F175" s="7" t="s">
        <v>17</v>
      </c>
      <c r="G175" s="7" t="s">
        <v>18</v>
      </c>
      <c r="H175" s="7" t="s">
        <v>19</v>
      </c>
    </row>
    <row r="176" spans="1:19">
      <c r="A176" s="18" t="s">
        <v>33</v>
      </c>
      <c r="B176" s="6">
        <f>B178+B177+B179</f>
        <v>0</v>
      </c>
      <c r="C176" s="6">
        <f>C177+C178+C179</f>
        <v>0</v>
      </c>
      <c r="D176" s="2"/>
      <c r="E176" s="2"/>
      <c r="F176" s="2"/>
      <c r="G176" s="2"/>
      <c r="H176" s="2"/>
    </row>
    <row r="177" spans="1:25">
      <c r="A177" s="14" t="s">
        <v>4</v>
      </c>
      <c r="B177" s="4">
        <f>E177*50</f>
        <v>0</v>
      </c>
      <c r="C177" s="5">
        <f>G177/400</f>
        <v>0</v>
      </c>
      <c r="D177" s="3">
        <v>1</v>
      </c>
      <c r="E177" s="3">
        <v>0</v>
      </c>
      <c r="F177" s="5">
        <f>(H177/(24*200))*(30/(0.96+0.04*D177))*0.9</f>
        <v>0</v>
      </c>
      <c r="G177" s="4">
        <f>1.111111*(E177*(0.96+0.04*D177)*24*200)/30</f>
        <v>0</v>
      </c>
      <c r="H177" s="5">
        <f>B356</f>
        <v>0</v>
      </c>
    </row>
    <row r="178" spans="1:25">
      <c r="A178" s="14" t="s">
        <v>48</v>
      </c>
      <c r="B178" s="4">
        <f>E178*50</f>
        <v>0</v>
      </c>
      <c r="C178" s="5">
        <f>G178/400</f>
        <v>0</v>
      </c>
      <c r="D178" s="3">
        <v>1</v>
      </c>
      <c r="E178" s="3">
        <v>0</v>
      </c>
      <c r="F178" s="5">
        <f>(H178/(24*200))*(30/(0.96+0.04*D178))*0.9</f>
        <v>0</v>
      </c>
      <c r="G178" s="4">
        <f>1.11111*(E178*(0.96+0.04*D178)*24*200)/30</f>
        <v>0</v>
      </c>
      <c r="H178" s="5">
        <f>B359</f>
        <v>0</v>
      </c>
    </row>
    <row r="179" spans="1:25">
      <c r="A179" s="14" t="s">
        <v>64</v>
      </c>
      <c r="B179" s="4">
        <f>E179*50</f>
        <v>0</v>
      </c>
      <c r="C179" s="5">
        <f>G179/400</f>
        <v>0</v>
      </c>
      <c r="D179" s="3">
        <v>1</v>
      </c>
      <c r="E179" s="3">
        <v>0</v>
      </c>
      <c r="F179" s="5">
        <f>(H179/(24*200))*(50/(0.96+0.04*D179))*0.9</f>
        <v>0</v>
      </c>
      <c r="G179" s="4">
        <f>1.111111*(E179*(0.96+0.04*D179)*24*200)/50</f>
        <v>0</v>
      </c>
      <c r="H179" s="5">
        <f>B375</f>
        <v>0</v>
      </c>
    </row>
    <row r="180" spans="1:25" s="2" customFormat="1">
      <c r="A180" s="14"/>
      <c r="B180" s="7" t="s">
        <v>13</v>
      </c>
      <c r="C180" s="7" t="s">
        <v>14</v>
      </c>
      <c r="D180" s="7" t="s">
        <v>15</v>
      </c>
      <c r="E180" s="7" t="s">
        <v>16</v>
      </c>
      <c r="F180" s="7" t="s">
        <v>17</v>
      </c>
      <c r="G180" s="7" t="s">
        <v>18</v>
      </c>
      <c r="H180" s="7" t="s">
        <v>19</v>
      </c>
      <c r="I180" s="1" t="s">
        <v>109</v>
      </c>
      <c r="J180" s="1" t="s">
        <v>78</v>
      </c>
      <c r="K180" s="1" t="s">
        <v>76</v>
      </c>
      <c r="L180" s="1" t="s">
        <v>125</v>
      </c>
      <c r="M180" s="1" t="s">
        <v>101</v>
      </c>
      <c r="N180" s="1" t="s">
        <v>89</v>
      </c>
      <c r="O180" s="1" t="s">
        <v>82</v>
      </c>
      <c r="P180" s="1" t="s">
        <v>129</v>
      </c>
      <c r="Q180" s="1" t="s">
        <v>54</v>
      </c>
      <c r="R180" s="1" t="s">
        <v>116</v>
      </c>
      <c r="S180" s="1" t="s">
        <v>327</v>
      </c>
      <c r="T180" s="1" t="s">
        <v>75</v>
      </c>
      <c r="U180" s="1" t="s">
        <v>56</v>
      </c>
      <c r="V180" s="1" t="s">
        <v>88</v>
      </c>
      <c r="W180" s="1" t="s">
        <v>3</v>
      </c>
      <c r="X180" s="1" t="s">
        <v>71</v>
      </c>
      <c r="Y180" s="1" t="s">
        <v>84</v>
      </c>
    </row>
    <row r="181" spans="1:25">
      <c r="A181" s="19" t="s">
        <v>34</v>
      </c>
      <c r="B181" s="6">
        <f>B182+B183+B184+B185+B186+B187+B188+B189+B190+B191+B192+B193</f>
        <v>0</v>
      </c>
      <c r="C181" s="6">
        <f>C182+C183+C184+C185+C186+C187+C188+C189+C190+C191+C192+C193</f>
        <v>0</v>
      </c>
      <c r="D181" s="2"/>
      <c r="E181" s="2"/>
      <c r="F181" s="2"/>
      <c r="G181" s="2"/>
      <c r="H181" s="2"/>
      <c r="I181" s="6">
        <f>I182+I186+I188+I190+I192</f>
        <v>0</v>
      </c>
      <c r="J181" s="6">
        <f>J182+J188+J189+J191+J192</f>
        <v>0</v>
      </c>
      <c r="K181" s="6">
        <f>K183+K184+K185+K193</f>
        <v>0</v>
      </c>
      <c r="L181" s="6">
        <f>L183+L187+L193</f>
        <v>0</v>
      </c>
      <c r="M181" s="6">
        <f>M183+M185</f>
        <v>0</v>
      </c>
      <c r="N181" s="6">
        <f>N183+N184</f>
        <v>0</v>
      </c>
      <c r="O181" s="6">
        <f>O183</f>
        <v>0</v>
      </c>
      <c r="P181" s="6">
        <f>P184+P185</f>
        <v>0</v>
      </c>
      <c r="Q181" s="6">
        <f>Q184</f>
        <v>0</v>
      </c>
      <c r="R181" s="6">
        <f>R185</f>
        <v>0</v>
      </c>
      <c r="S181" s="6">
        <f>S186+S187+S190+S192</f>
        <v>0</v>
      </c>
      <c r="T181" s="6">
        <f>T187+T188+T190+T192+T193</f>
        <v>0</v>
      </c>
      <c r="U181" s="6">
        <f>U190</f>
        <v>0</v>
      </c>
      <c r="V181" s="6">
        <f>V192</f>
        <v>0</v>
      </c>
      <c r="W181" s="6">
        <f>W192</f>
        <v>0</v>
      </c>
      <c r="X181" s="6">
        <f>X192</f>
        <v>0</v>
      </c>
      <c r="Y181" s="6">
        <f>Y191+Y193</f>
        <v>0</v>
      </c>
    </row>
    <row r="182" spans="1:25">
      <c r="A182" s="7" t="s">
        <v>214</v>
      </c>
      <c r="B182" s="4">
        <f t="shared" ref="B182:B193" si="18">E182*20</f>
        <v>0</v>
      </c>
      <c r="C182" s="5">
        <f>G182/200+I182/400+J182/200</f>
        <v>0</v>
      </c>
      <c r="D182" s="3">
        <v>1</v>
      </c>
      <c r="E182" s="3">
        <v>0</v>
      </c>
      <c r="F182" s="5">
        <f>(H182/(24*20))*(40/(0.96+0.04*D182))</f>
        <v>0</v>
      </c>
      <c r="G182" s="4">
        <f>(E182*(0.96+0.04*D182)*24*20)/40</f>
        <v>0</v>
      </c>
      <c r="H182" s="3"/>
      <c r="I182" s="13">
        <f>G182/10</f>
        <v>0</v>
      </c>
      <c r="J182" s="13">
        <f>G182</f>
        <v>0</v>
      </c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>
      <c r="A183" s="7" t="s">
        <v>215</v>
      </c>
      <c r="B183" s="4">
        <f t="shared" si="18"/>
        <v>0</v>
      </c>
      <c r="C183" s="5">
        <f>G183/600+K183/200+L183/400+M183/400+N183/200+O183/200</f>
        <v>0</v>
      </c>
      <c r="D183" s="3">
        <v>1</v>
      </c>
      <c r="E183" s="3">
        <v>0</v>
      </c>
      <c r="F183" s="5">
        <f>(H183/(24*100))*(40/(0.96+0.04*D183))</f>
        <v>0</v>
      </c>
      <c r="G183" s="4">
        <f>(E183*(0.96+0.04*D183)*24*100)/40</f>
        <v>0</v>
      </c>
      <c r="H183" s="3"/>
      <c r="I183" s="12"/>
      <c r="J183" s="12"/>
      <c r="K183" s="13">
        <f>G183*0.12</f>
        <v>0</v>
      </c>
      <c r="L183" s="13">
        <f>G183*0.08</f>
        <v>0</v>
      </c>
      <c r="M183" s="13">
        <f>G183*0.04</f>
        <v>0</v>
      </c>
      <c r="N183" s="13">
        <f>G183*0.08</f>
        <v>0</v>
      </c>
      <c r="O183" s="13">
        <f>G183*0.4</f>
        <v>0</v>
      </c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>
      <c r="A184" s="7" t="s">
        <v>216</v>
      </c>
      <c r="B184" s="4">
        <f t="shared" si="18"/>
        <v>0</v>
      </c>
      <c r="C184" s="5">
        <f>G184/400+K184/200+N184/200+P184/2000+Q184/200</f>
        <v>0</v>
      </c>
      <c r="D184" s="3">
        <v>1</v>
      </c>
      <c r="E184" s="3">
        <v>0</v>
      </c>
      <c r="F184" s="5">
        <f>(H184/(24*400))*(40/(0.96+0.04*D184))</f>
        <v>0</v>
      </c>
      <c r="G184" s="4">
        <f>(E184*(0.96+0.04*D184)*24*400)/40</f>
        <v>0</v>
      </c>
      <c r="H184" s="3"/>
      <c r="I184" s="12"/>
      <c r="J184" s="12"/>
      <c r="K184" s="13">
        <f>G184/400*30</f>
        <v>0</v>
      </c>
      <c r="L184" s="12"/>
      <c r="M184" s="12"/>
      <c r="N184" s="13">
        <f>G184/10</f>
        <v>0</v>
      </c>
      <c r="O184" s="12"/>
      <c r="P184" s="13">
        <f>G184</f>
        <v>0</v>
      </c>
      <c r="Q184" s="13">
        <f>G184/20</f>
        <v>0</v>
      </c>
      <c r="R184" s="12"/>
      <c r="S184" s="12"/>
      <c r="T184" s="12"/>
      <c r="U184" s="12"/>
      <c r="V184" s="12"/>
      <c r="W184" s="12"/>
      <c r="X184" s="12"/>
      <c r="Y184" s="12"/>
    </row>
    <row r="185" spans="1:25">
      <c r="A185" s="7" t="s">
        <v>217</v>
      </c>
      <c r="B185" s="4">
        <f t="shared" si="18"/>
        <v>0</v>
      </c>
      <c r="C185" s="5">
        <f>G185/400+K185/200+M185/400+P185/2000+R185/400</f>
        <v>0</v>
      </c>
      <c r="D185" s="3">
        <v>1</v>
      </c>
      <c r="E185" s="3">
        <v>0</v>
      </c>
      <c r="F185" s="5">
        <f>(H185/(24*200))*(40/(0.96+0.04*D185))</f>
        <v>0</v>
      </c>
      <c r="G185" s="4">
        <f>(E185*(0.96+0.04*D185)*24*200)/40</f>
        <v>0</v>
      </c>
      <c r="H185" s="3"/>
      <c r="I185" s="12"/>
      <c r="J185" s="12"/>
      <c r="K185" s="13">
        <f>G185*0.3</f>
        <v>0</v>
      </c>
      <c r="L185" s="12"/>
      <c r="M185" s="13">
        <f>G185/20</f>
        <v>0</v>
      </c>
      <c r="N185" s="12"/>
      <c r="O185" s="12"/>
      <c r="P185" s="13">
        <f>G185</f>
        <v>0</v>
      </c>
      <c r="Q185" s="12"/>
      <c r="R185" s="13">
        <f>G185/50</f>
        <v>0</v>
      </c>
      <c r="S185" s="12"/>
      <c r="T185" s="12"/>
      <c r="U185" s="12"/>
      <c r="V185" s="12"/>
      <c r="W185" s="12"/>
      <c r="X185" s="12"/>
      <c r="Y185" s="12"/>
    </row>
    <row r="186" spans="1:25">
      <c r="A186" s="7" t="s">
        <v>218</v>
      </c>
      <c r="B186" s="4">
        <f t="shared" si="18"/>
        <v>0</v>
      </c>
      <c r="C186" s="5">
        <f>G186/200+I186/400+S186/200</f>
        <v>0</v>
      </c>
      <c r="D186" s="3">
        <v>1</v>
      </c>
      <c r="E186" s="3">
        <v>0</v>
      </c>
      <c r="F186" s="5">
        <f>(H186/(24*40))*(40/(0.96+0.04*D186))</f>
        <v>0</v>
      </c>
      <c r="G186" s="4">
        <f>(E186*(0.96+0.04*D186)*24*40)/40</f>
        <v>0</v>
      </c>
      <c r="H186" s="3"/>
      <c r="I186" s="13">
        <f>G186/10</f>
        <v>0</v>
      </c>
      <c r="J186" s="12"/>
      <c r="K186" s="12"/>
      <c r="L186" s="12"/>
      <c r="M186" s="12"/>
      <c r="N186" s="12"/>
      <c r="O186" s="12"/>
      <c r="P186" s="12"/>
      <c r="Q186" s="12"/>
      <c r="R186" s="12"/>
      <c r="S186" s="13">
        <f>G186/40*12</f>
        <v>0</v>
      </c>
      <c r="T186" s="12"/>
      <c r="U186" s="12"/>
      <c r="V186" s="12"/>
      <c r="W186" s="12"/>
      <c r="X186" s="12"/>
      <c r="Y186" s="12"/>
    </row>
    <row r="187" spans="1:25">
      <c r="A187" s="7" t="s">
        <v>219</v>
      </c>
      <c r="B187" s="4">
        <f t="shared" si="18"/>
        <v>0</v>
      </c>
      <c r="C187" s="5">
        <f>G187/1000+L187/400+S187/200+T187/400</f>
        <v>0</v>
      </c>
      <c r="D187" s="3">
        <v>1</v>
      </c>
      <c r="E187" s="3">
        <v>0</v>
      </c>
      <c r="F187" s="5">
        <f>(H187/(24*10))*(50/(0.96+0.04*D187))</f>
        <v>0</v>
      </c>
      <c r="G187" s="4">
        <f>(E187*(0.96+0.04*D187)*24*10)/50</f>
        <v>0</v>
      </c>
      <c r="H187" s="3"/>
      <c r="I187" s="12"/>
      <c r="J187" s="12"/>
      <c r="K187" s="12"/>
      <c r="L187" s="13">
        <f>G187/10</f>
        <v>0</v>
      </c>
      <c r="M187" s="12"/>
      <c r="N187" s="12"/>
      <c r="O187" s="12"/>
      <c r="P187" s="12"/>
      <c r="Q187" s="12"/>
      <c r="R187" s="12"/>
      <c r="S187" s="13">
        <f>G187</f>
        <v>0</v>
      </c>
      <c r="T187" s="13">
        <f>G187/10</f>
        <v>0</v>
      </c>
      <c r="U187" s="12"/>
      <c r="V187" s="12"/>
      <c r="W187" s="12"/>
      <c r="X187" s="12"/>
      <c r="Y187" s="12"/>
    </row>
    <row r="188" spans="1:25">
      <c r="A188" s="7" t="s">
        <v>220</v>
      </c>
      <c r="B188" s="4">
        <f t="shared" si="18"/>
        <v>0</v>
      </c>
      <c r="C188" s="5">
        <f>G188/400+I188/400+J188/200+T188/400</f>
        <v>0</v>
      </c>
      <c r="D188" s="3">
        <v>1</v>
      </c>
      <c r="E188" s="3">
        <v>0</v>
      </c>
      <c r="F188" s="5">
        <f>(H188/(24*40))*(40/(0.96+0.04*D188))</f>
        <v>0</v>
      </c>
      <c r="G188" s="4">
        <f>(E188*(0.96+0.04*D188)*24*40)/40</f>
        <v>0</v>
      </c>
      <c r="H188" s="3"/>
      <c r="I188" s="13">
        <f>G188/20</f>
        <v>0</v>
      </c>
      <c r="J188" s="13">
        <f>G188/4</f>
        <v>0</v>
      </c>
      <c r="K188" s="12"/>
      <c r="L188" s="12"/>
      <c r="M188" s="12"/>
      <c r="N188" s="12"/>
      <c r="O188" s="12"/>
      <c r="P188" s="12"/>
      <c r="Q188" s="12"/>
      <c r="R188" s="12"/>
      <c r="S188" s="12"/>
      <c r="T188" s="13">
        <f>G188/20</f>
        <v>0</v>
      </c>
      <c r="U188" s="12"/>
      <c r="V188" s="12"/>
      <c r="W188" s="12"/>
      <c r="X188" s="12"/>
      <c r="Y188" s="12"/>
    </row>
    <row r="189" spans="1:25">
      <c r="A189" s="14" t="s">
        <v>117</v>
      </c>
      <c r="B189" s="4">
        <f t="shared" si="18"/>
        <v>0</v>
      </c>
      <c r="C189" s="5">
        <f>G189/2000+J189/200</f>
        <v>0</v>
      </c>
      <c r="D189" s="3">
        <v>1</v>
      </c>
      <c r="E189" s="3">
        <v>0</v>
      </c>
      <c r="F189" s="5">
        <f>(H189/(24*100))*(40/(0.96+0.04*D189))</f>
        <v>0</v>
      </c>
      <c r="G189" s="4">
        <f>(E189*(0.96+0.04*D189)*24*100)/40</f>
        <v>0</v>
      </c>
      <c r="H189" s="5">
        <f>F385</f>
        <v>0</v>
      </c>
      <c r="I189" s="12"/>
      <c r="J189" s="13">
        <f>G189/5</f>
        <v>0</v>
      </c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>
      <c r="A190" s="7" t="s">
        <v>221</v>
      </c>
      <c r="B190" s="4">
        <f t="shared" si="18"/>
        <v>0</v>
      </c>
      <c r="C190" s="5">
        <f>G190/400+I190/400+S190/200+T190/400+U190/400</f>
        <v>0</v>
      </c>
      <c r="D190" s="3">
        <v>1</v>
      </c>
      <c r="E190" s="3">
        <v>0</v>
      </c>
      <c r="F190" s="5">
        <f>(H190/(24*40))*(40/(0.96+0.04*D190))</f>
        <v>0</v>
      </c>
      <c r="G190" s="4">
        <f>(E190*(0.96+0.04*D190)*24*40)/40</f>
        <v>0</v>
      </c>
      <c r="H190" s="3"/>
      <c r="I190" s="13">
        <f>G190/20</f>
        <v>0</v>
      </c>
      <c r="J190" s="12"/>
      <c r="K190" s="12"/>
      <c r="L190" s="12"/>
      <c r="M190" s="12"/>
      <c r="N190" s="12"/>
      <c r="O190" s="12"/>
      <c r="P190" s="12"/>
      <c r="Q190" s="12"/>
      <c r="R190" s="12"/>
      <c r="S190" s="13">
        <f>G190/4</f>
        <v>0</v>
      </c>
      <c r="T190" s="13">
        <f>G190/20</f>
        <v>0</v>
      </c>
      <c r="U190" s="13">
        <f>G190/20</f>
        <v>0</v>
      </c>
      <c r="V190" s="12"/>
      <c r="W190" s="12"/>
      <c r="X190" s="12"/>
      <c r="Y190" s="12"/>
    </row>
    <row r="191" spans="1:25">
      <c r="A191" s="7" t="s">
        <v>340</v>
      </c>
      <c r="B191" s="4">
        <f t="shared" si="18"/>
        <v>0</v>
      </c>
      <c r="C191" s="5">
        <f>G191/200+J191/200+Y191/1000</f>
        <v>0</v>
      </c>
      <c r="D191" s="3">
        <v>1</v>
      </c>
      <c r="E191" s="3">
        <v>0</v>
      </c>
      <c r="F191" s="5">
        <f>(H191/(24*10))*(30/(0.96+0.04*D191))</f>
        <v>0</v>
      </c>
      <c r="G191" s="4">
        <f>(E191*(0.96+0.04*D191)*24*10)/30</f>
        <v>0</v>
      </c>
      <c r="H191" s="3"/>
      <c r="I191" s="9"/>
      <c r="J191" s="13">
        <f>G191</f>
        <v>0</v>
      </c>
      <c r="K191" s="12"/>
      <c r="L191" s="12"/>
      <c r="M191" s="12"/>
      <c r="N191" s="12"/>
      <c r="O191" s="12"/>
      <c r="P191" s="12"/>
      <c r="Q191" s="12"/>
      <c r="R191" s="12"/>
      <c r="S191" s="9"/>
      <c r="T191" s="9"/>
      <c r="U191" s="9"/>
      <c r="V191" s="12"/>
      <c r="W191" s="12"/>
      <c r="X191" s="12"/>
      <c r="Y191" s="13">
        <f>G191/2</f>
        <v>0</v>
      </c>
    </row>
    <row r="192" spans="1:25">
      <c r="A192" s="7" t="s">
        <v>222</v>
      </c>
      <c r="B192" s="4">
        <f t="shared" si="18"/>
        <v>0</v>
      </c>
      <c r="C192" s="5">
        <f>G192/600+I192/400+J192/200+S192/200+T192/400+V192/400+W192/200+X192/400</f>
        <v>0</v>
      </c>
      <c r="D192" s="3">
        <v>1</v>
      </c>
      <c r="E192" s="3">
        <v>0</v>
      </c>
      <c r="F192" s="5">
        <f>(H192/(24*100))*(50/(0.96+0.04*D192))</f>
        <v>0</v>
      </c>
      <c r="G192" s="4">
        <f>(E192*(0.96+0.04*D192)*24*100)/50</f>
        <v>0</v>
      </c>
      <c r="H192" s="3"/>
      <c r="I192" s="13">
        <f>G192/20</f>
        <v>0</v>
      </c>
      <c r="J192" s="13">
        <f>G192/10</f>
        <v>0</v>
      </c>
      <c r="K192" s="12"/>
      <c r="L192" s="12"/>
      <c r="M192" s="12"/>
      <c r="N192" s="12"/>
      <c r="O192" s="12"/>
      <c r="P192" s="12"/>
      <c r="Q192" s="12"/>
      <c r="R192" s="12"/>
      <c r="S192" s="13">
        <f>G192/10</f>
        <v>0</v>
      </c>
      <c r="T192" s="13">
        <f>G192/100</f>
        <v>0</v>
      </c>
      <c r="U192" s="12"/>
      <c r="V192" s="13">
        <f>G192/100</f>
        <v>0</v>
      </c>
      <c r="W192" s="13">
        <f>G192/100*1.5</f>
        <v>0</v>
      </c>
      <c r="X192" s="13">
        <f>G192/5</f>
        <v>0</v>
      </c>
      <c r="Y192" s="12"/>
    </row>
    <row r="193" spans="1:25">
      <c r="A193" s="7" t="s">
        <v>223</v>
      </c>
      <c r="B193" s="4">
        <f t="shared" si="18"/>
        <v>0</v>
      </c>
      <c r="C193" s="5">
        <f>G193/600+K193/200+L193/400+T193/400+Y193/1000</f>
        <v>0</v>
      </c>
      <c r="D193" s="3">
        <v>1</v>
      </c>
      <c r="E193" s="3">
        <v>0</v>
      </c>
      <c r="F193" s="5">
        <f>(H193/(24*100))*(40/(0.96+0.04*D193))</f>
        <v>0</v>
      </c>
      <c r="G193" s="4">
        <f>(E193*(0.96+0.04*D193)*24*100)/40</f>
        <v>0</v>
      </c>
      <c r="H193" s="3"/>
      <c r="I193" s="12"/>
      <c r="J193" s="12"/>
      <c r="K193" s="13">
        <f>G193*0.16</f>
        <v>0</v>
      </c>
      <c r="L193" s="13">
        <f>G193/50</f>
        <v>0</v>
      </c>
      <c r="M193" s="12"/>
      <c r="N193" s="12"/>
      <c r="O193" s="12"/>
      <c r="P193" s="12"/>
      <c r="Q193" s="12"/>
      <c r="R193" s="12"/>
      <c r="S193" s="12"/>
      <c r="T193" s="13">
        <f>G193*0.06</f>
        <v>0</v>
      </c>
      <c r="U193" s="12"/>
      <c r="V193" s="12"/>
      <c r="W193" s="12"/>
      <c r="X193" s="12"/>
      <c r="Y193" s="13">
        <f>G193*0.06</f>
        <v>0</v>
      </c>
    </row>
    <row r="194" spans="1:25" s="2" customFormat="1">
      <c r="A194" s="14"/>
      <c r="B194" s="7" t="s">
        <v>13</v>
      </c>
      <c r="C194" s="7" t="s">
        <v>14</v>
      </c>
      <c r="D194" s="7" t="s">
        <v>15</v>
      </c>
      <c r="E194" s="7" t="s">
        <v>16</v>
      </c>
      <c r="F194" s="7" t="s">
        <v>17</v>
      </c>
      <c r="G194" s="7" t="s">
        <v>18</v>
      </c>
      <c r="H194" s="7" t="s">
        <v>19</v>
      </c>
      <c r="I194" s="2" t="s">
        <v>338</v>
      </c>
    </row>
    <row r="195" spans="1:25">
      <c r="A195" s="19" t="s">
        <v>35</v>
      </c>
      <c r="B195" s="6">
        <f>B196+B197+B198+B199</f>
        <v>0</v>
      </c>
      <c r="C195" s="6">
        <f>C196+C197+C198+C199</f>
        <v>0</v>
      </c>
      <c r="D195" s="2"/>
      <c r="E195" s="2"/>
      <c r="F195" s="2"/>
      <c r="G195" s="2"/>
      <c r="H195" s="2"/>
      <c r="I195" s="6">
        <f>I199</f>
        <v>0</v>
      </c>
    </row>
    <row r="196" spans="1:25">
      <c r="A196" s="14" t="s">
        <v>76</v>
      </c>
      <c r="B196" s="4">
        <f>E196*50</f>
        <v>0</v>
      </c>
      <c r="C196" s="5">
        <f>G196/200</f>
        <v>0</v>
      </c>
      <c r="D196" s="3">
        <v>1</v>
      </c>
      <c r="E196" s="3">
        <v>0</v>
      </c>
      <c r="F196" s="5">
        <f>(H196/(24*100))*(25/(0.96+0.04*D196))</f>
        <v>0</v>
      </c>
      <c r="G196" s="4">
        <f>(E196*(0.96+0.04*D196)*24*100)/25</f>
        <v>0</v>
      </c>
      <c r="H196" s="16">
        <f>B387+ZH!B388+GH!B388+Stadt4!B397</f>
        <v>0</v>
      </c>
      <c r="I196" s="12"/>
    </row>
    <row r="197" spans="1:25">
      <c r="A197" s="14" t="s">
        <v>78</v>
      </c>
      <c r="B197" s="4">
        <f>E197*50</f>
        <v>0</v>
      </c>
      <c r="C197" s="5">
        <f>G197/200</f>
        <v>0</v>
      </c>
      <c r="D197" s="3">
        <v>1</v>
      </c>
      <c r="E197" s="3">
        <v>0</v>
      </c>
      <c r="F197" s="5">
        <f>(H197/(24*100))*(40/(0.96+0.04*D197))</f>
        <v>0</v>
      </c>
      <c r="G197" s="4">
        <f>(E197*(0.96+0.04*D197)*24*100)/40</f>
        <v>0</v>
      </c>
      <c r="H197" s="16">
        <f>B389</f>
        <v>0</v>
      </c>
      <c r="I197" s="12"/>
    </row>
    <row r="198" spans="1:25">
      <c r="A198" s="14" t="s">
        <v>327</v>
      </c>
      <c r="B198" s="4">
        <f>E198*50</f>
        <v>0</v>
      </c>
      <c r="C198" s="5">
        <f>G198/200</f>
        <v>0</v>
      </c>
      <c r="D198" s="3">
        <v>1</v>
      </c>
      <c r="E198" s="3">
        <v>0</v>
      </c>
      <c r="F198" s="5">
        <f>(H198/(24*100))*(30/(0.96+0.04*D198))</f>
        <v>0</v>
      </c>
      <c r="G198" s="4">
        <f>(E198*(0.96+0.04*205)*24*100)/30</f>
        <v>0</v>
      </c>
      <c r="H198" s="16">
        <f>B391</f>
        <v>0</v>
      </c>
      <c r="I198" s="12"/>
    </row>
    <row r="199" spans="1:25">
      <c r="A199" s="7" t="s">
        <v>272</v>
      </c>
      <c r="B199" s="4">
        <f>E199*50</f>
        <v>0</v>
      </c>
      <c r="C199" s="5">
        <f>G199/80+I199/200</f>
        <v>0</v>
      </c>
      <c r="D199" s="3">
        <v>1</v>
      </c>
      <c r="E199" s="3">
        <v>0</v>
      </c>
      <c r="F199" s="5">
        <f>(H199/(24*100))*(50/(0.96+0.04*D199))</f>
        <v>0</v>
      </c>
      <c r="G199" s="4">
        <f>(E199*(0.96+0.04*D199)*24*100)/50</f>
        <v>0</v>
      </c>
      <c r="H199" s="22"/>
      <c r="I199" s="13">
        <f>G199/10</f>
        <v>0</v>
      </c>
    </row>
    <row r="200" spans="1:25" s="2" customFormat="1">
      <c r="A200" s="14"/>
      <c r="B200" s="7" t="s">
        <v>13</v>
      </c>
      <c r="C200" s="7" t="s">
        <v>14</v>
      </c>
      <c r="D200" s="7" t="s">
        <v>15</v>
      </c>
      <c r="E200" s="7" t="s">
        <v>16</v>
      </c>
      <c r="F200" s="7" t="s">
        <v>17</v>
      </c>
      <c r="G200" s="7" t="s">
        <v>18</v>
      </c>
      <c r="H200" s="7" t="s">
        <v>19</v>
      </c>
    </row>
    <row r="201" spans="1:25">
      <c r="A201" s="19" t="s">
        <v>36</v>
      </c>
      <c r="B201" s="6">
        <f>B202+B203+B204+B205</f>
        <v>0</v>
      </c>
      <c r="C201" s="6">
        <f>C202+C203+C204+C205</f>
        <v>0</v>
      </c>
      <c r="D201" s="2"/>
      <c r="E201" s="2"/>
      <c r="F201" s="2"/>
      <c r="G201" s="2"/>
      <c r="H201" s="2"/>
    </row>
    <row r="202" spans="1:25">
      <c r="A202" s="14" t="s">
        <v>328</v>
      </c>
      <c r="B202" s="4">
        <f>E202*50</f>
        <v>0</v>
      </c>
      <c r="C202" s="5">
        <f>G202/400</f>
        <v>0</v>
      </c>
      <c r="D202" s="3">
        <v>1</v>
      </c>
      <c r="E202" s="3">
        <v>0</v>
      </c>
      <c r="F202" s="5">
        <f>(H202/(24*1000))*(40/(0.96+0.04*D202))*0.9</f>
        <v>0</v>
      </c>
      <c r="G202" s="4">
        <f>1.11111*(E202*(0.96+0.04*D202)*24*1000)/40</f>
        <v>0</v>
      </c>
      <c r="H202" s="5">
        <f>B357</f>
        <v>0</v>
      </c>
    </row>
    <row r="203" spans="1:25">
      <c r="A203" s="14" t="s">
        <v>62</v>
      </c>
      <c r="B203" s="4">
        <f>E203*50</f>
        <v>0</v>
      </c>
      <c r="C203" s="5">
        <f>G203/400</f>
        <v>0</v>
      </c>
      <c r="D203" s="3">
        <v>1</v>
      </c>
      <c r="E203" s="3">
        <v>0</v>
      </c>
      <c r="F203" s="5">
        <f>(H203/(24*100))*(30/(0.96+0.04*D203))*0.9</f>
        <v>0</v>
      </c>
      <c r="G203" s="4">
        <f>1.111111*(E203*(0.96+0.04*D203)*24*100)/30</f>
        <v>0</v>
      </c>
      <c r="H203" s="5">
        <f>B373</f>
        <v>0</v>
      </c>
    </row>
    <row r="204" spans="1:25">
      <c r="A204" s="14" t="s">
        <v>70</v>
      </c>
      <c r="B204" s="4">
        <f>E204*50</f>
        <v>0</v>
      </c>
      <c r="C204" s="5">
        <f>G204/400</f>
        <v>0</v>
      </c>
      <c r="D204" s="3">
        <v>1</v>
      </c>
      <c r="E204" s="3">
        <v>0</v>
      </c>
      <c r="F204" s="5">
        <f>(H204/(24*250))*(25/(0.96+0.04*D204))*0.9</f>
        <v>0</v>
      </c>
      <c r="G204" s="4">
        <f>1.11111*(E204*(0.96+0.04*D204)*24*250)/25</f>
        <v>0</v>
      </c>
      <c r="H204" s="5">
        <f>B381</f>
        <v>0</v>
      </c>
    </row>
    <row r="205" spans="1:25">
      <c r="A205" s="14" t="s">
        <v>75</v>
      </c>
      <c r="B205" s="4">
        <f>E205*50</f>
        <v>0</v>
      </c>
      <c r="C205" s="5">
        <f>G205/400</f>
        <v>0</v>
      </c>
      <c r="D205" s="3">
        <v>1</v>
      </c>
      <c r="E205" s="3">
        <v>0</v>
      </c>
      <c r="F205" s="5">
        <f>(H205/(24*250))*(25/(0.96+0.04*D205))</f>
        <v>0</v>
      </c>
      <c r="G205" s="4">
        <f>1.111111*(E205*(0.96+0.04*D205)*24*250)/25</f>
        <v>0</v>
      </c>
      <c r="H205" s="5">
        <f>B386</f>
        <v>0</v>
      </c>
    </row>
    <row r="206" spans="1:25" s="2" customFormat="1">
      <c r="A206" s="14"/>
      <c r="B206" s="7" t="s">
        <v>13</v>
      </c>
      <c r="C206" s="7" t="s">
        <v>14</v>
      </c>
      <c r="D206" s="7" t="s">
        <v>15</v>
      </c>
      <c r="E206" s="7" t="s">
        <v>16</v>
      </c>
      <c r="F206" s="7" t="s">
        <v>17</v>
      </c>
      <c r="G206" s="7" t="s">
        <v>18</v>
      </c>
      <c r="H206" s="7" t="s">
        <v>19</v>
      </c>
      <c r="I206" s="2" t="s">
        <v>56</v>
      </c>
      <c r="J206" s="2" t="s">
        <v>107</v>
      </c>
      <c r="K206" s="2" t="s">
        <v>109</v>
      </c>
    </row>
    <row r="207" spans="1:25">
      <c r="A207" s="19" t="s">
        <v>37</v>
      </c>
      <c r="B207" s="6">
        <f>B208+B209+B210</f>
        <v>0</v>
      </c>
      <c r="C207" s="6">
        <f>C208+C209+C210</f>
        <v>0</v>
      </c>
      <c r="D207" s="2"/>
      <c r="E207" s="2"/>
      <c r="F207" s="2"/>
      <c r="G207" s="2"/>
      <c r="H207" s="2"/>
      <c r="I207" s="6">
        <f>I209+I210</f>
        <v>0</v>
      </c>
      <c r="J207" s="6">
        <f>J209</f>
        <v>0</v>
      </c>
      <c r="K207" s="6">
        <f>K210</f>
        <v>0</v>
      </c>
    </row>
    <row r="208" spans="1:25">
      <c r="A208" s="14" t="s">
        <v>56</v>
      </c>
      <c r="B208" s="4">
        <f>E208*50</f>
        <v>0</v>
      </c>
      <c r="C208" s="5">
        <f>G208/400</f>
        <v>0</v>
      </c>
      <c r="D208" s="3">
        <v>1</v>
      </c>
      <c r="E208" s="3">
        <v>0</v>
      </c>
      <c r="F208" s="5">
        <f>(H208/(24*500))*(40/(0.96+0.04*D208))*0.8</f>
        <v>0</v>
      </c>
      <c r="G208" s="4">
        <f>1.25*(E208*(0.96+0.04*D208)*24*500)/40</f>
        <v>0</v>
      </c>
      <c r="H208" s="16">
        <f>B367</f>
        <v>0</v>
      </c>
      <c r="I208" s="12"/>
      <c r="J208" s="12"/>
      <c r="K208" s="12"/>
    </row>
    <row r="209" spans="1:19">
      <c r="A209" s="7" t="s">
        <v>104</v>
      </c>
      <c r="B209" s="4">
        <f>E209*50</f>
        <v>0</v>
      </c>
      <c r="C209" s="5">
        <f>G209/100+I209/400+J209/600</f>
        <v>0</v>
      </c>
      <c r="D209" s="3">
        <v>1</v>
      </c>
      <c r="E209" s="3">
        <v>0</v>
      </c>
      <c r="F209" s="5">
        <f>(H209/(24*10))*(30/(0.96+0.04*D209))</f>
        <v>0</v>
      </c>
      <c r="G209" s="4">
        <f>(E209*(0.96+0.04*D209)*24*10)/30</f>
        <v>0</v>
      </c>
      <c r="H209" s="22"/>
      <c r="I209" s="13">
        <f>G209*5</f>
        <v>0</v>
      </c>
      <c r="J209" s="13">
        <f>G209</f>
        <v>0</v>
      </c>
      <c r="K209" s="12"/>
    </row>
    <row r="210" spans="1:19">
      <c r="A210" s="7" t="s">
        <v>268</v>
      </c>
      <c r="B210" s="4">
        <f>E210*50</f>
        <v>0</v>
      </c>
      <c r="C210" s="5">
        <f>G210/40+I210/400+K210/400</f>
        <v>0</v>
      </c>
      <c r="D210" s="3">
        <v>1</v>
      </c>
      <c r="E210" s="3">
        <v>0</v>
      </c>
      <c r="F210" s="5">
        <f>(H210/(24*10))*(40/(0.96+0.04*D210))</f>
        <v>0</v>
      </c>
      <c r="G210" s="4">
        <f>(E210*(0.96+0.04*D210)*24*10)/40</f>
        <v>0</v>
      </c>
      <c r="H210" s="22"/>
      <c r="I210" s="13">
        <f>G210*3.5</f>
        <v>0</v>
      </c>
      <c r="J210" s="12"/>
      <c r="K210" s="13">
        <f>G210/10</f>
        <v>0</v>
      </c>
    </row>
    <row r="211" spans="1:19" s="2" customFormat="1">
      <c r="A211" s="14"/>
      <c r="B211" s="7" t="s">
        <v>13</v>
      </c>
      <c r="C211" s="7" t="s">
        <v>14</v>
      </c>
      <c r="D211" s="7" t="s">
        <v>15</v>
      </c>
      <c r="E211" s="7" t="s">
        <v>16</v>
      </c>
      <c r="F211" s="7" t="s">
        <v>17</v>
      </c>
      <c r="G211" s="7" t="s">
        <v>18</v>
      </c>
      <c r="H211" s="7" t="s">
        <v>19</v>
      </c>
      <c r="I211" s="2" t="s">
        <v>53</v>
      </c>
      <c r="J211" s="2" t="s">
        <v>116</v>
      </c>
      <c r="K211" s="2" t="s">
        <v>107</v>
      </c>
      <c r="L211" s="2" t="s">
        <v>112</v>
      </c>
      <c r="M211" s="2" t="s">
        <v>127</v>
      </c>
      <c r="N211" s="2" t="s">
        <v>132</v>
      </c>
      <c r="O211" s="2" t="s">
        <v>323</v>
      </c>
      <c r="P211" s="2" t="s">
        <v>109</v>
      </c>
      <c r="Q211" s="2" t="s">
        <v>98</v>
      </c>
    </row>
    <row r="212" spans="1:19">
      <c r="A212" s="19" t="s">
        <v>40</v>
      </c>
      <c r="B212" s="6">
        <f>B213+B214+B215+B216+B217+B218+B219+B220+B221+B222</f>
        <v>0</v>
      </c>
      <c r="C212" s="6">
        <f>C213+C214+C215+C216+C217+C218+C219+C220+C221+C222</f>
        <v>0</v>
      </c>
      <c r="D212" s="2"/>
      <c r="E212" s="2"/>
      <c r="F212" s="2"/>
      <c r="G212" s="2"/>
      <c r="H212" s="2"/>
      <c r="I212" s="6">
        <f>I213+I214+I215+I216+I217+I218+I219+I220+I222</f>
        <v>0</v>
      </c>
      <c r="J212" s="6">
        <f>J213+J214+J215+J216+J217+J218+J219+J220+J221+J222</f>
        <v>0</v>
      </c>
      <c r="K212" s="6">
        <f>K214+K215+K216+K217+K218+K219+K220+K221+K222</f>
        <v>0</v>
      </c>
      <c r="L212" s="6">
        <f>L214+L216+L217+L220+L222</f>
        <v>0</v>
      </c>
      <c r="M212" s="6">
        <f>M215+M218</f>
        <v>0</v>
      </c>
      <c r="N212" s="6">
        <f>N218+N219+N221+N222</f>
        <v>0</v>
      </c>
      <c r="O212" s="6">
        <f>O219+O221</f>
        <v>0</v>
      </c>
      <c r="P212" s="6">
        <f>P221</f>
        <v>0</v>
      </c>
      <c r="Q212" s="6">
        <f>Q221</f>
        <v>0</v>
      </c>
      <c r="R212" s="11"/>
      <c r="S212" s="11"/>
    </row>
    <row r="213" spans="1:19">
      <c r="A213" s="7" t="s">
        <v>224</v>
      </c>
      <c r="B213" s="4">
        <f t="shared" ref="B213:B222" si="19">E213*20</f>
        <v>0</v>
      </c>
      <c r="C213" s="5">
        <f>G213/100+I213/400+J213/400</f>
        <v>0</v>
      </c>
      <c r="D213" s="3">
        <v>1</v>
      </c>
      <c r="E213" s="3">
        <v>0</v>
      </c>
      <c r="F213" s="5">
        <f>(H213/(24*20))*(40/(0.96+0.04*D213))</f>
        <v>0</v>
      </c>
      <c r="G213" s="4">
        <f>(E213*(0.96+0.04*D213)*24*20)/40</f>
        <v>0</v>
      </c>
      <c r="H213" s="22"/>
      <c r="I213" s="13">
        <f>G213/2</f>
        <v>0</v>
      </c>
      <c r="J213" s="13">
        <f t="shared" ref="J213:J222" si="20">G213/5</f>
        <v>0</v>
      </c>
      <c r="K213" s="12"/>
      <c r="L213" s="12"/>
      <c r="M213" s="12"/>
      <c r="N213" s="12"/>
      <c r="O213" s="12"/>
      <c r="P213" s="12"/>
      <c r="Q213" s="12"/>
      <c r="R213" s="11"/>
      <c r="S213" s="11"/>
    </row>
    <row r="214" spans="1:19">
      <c r="A214" s="7" t="s">
        <v>225</v>
      </c>
      <c r="B214" s="4">
        <f t="shared" si="19"/>
        <v>0</v>
      </c>
      <c r="C214" s="5">
        <f>G214/100+I214/400+J214/400+K214/600+L214/400</f>
        <v>0</v>
      </c>
      <c r="D214" s="3">
        <v>1</v>
      </c>
      <c r="E214" s="3">
        <v>0</v>
      </c>
      <c r="F214" s="5">
        <f>(H214/(24*10))*(40/(0.96+0.04*D214))</f>
        <v>0</v>
      </c>
      <c r="G214" s="4">
        <f>(E214*(0.96+0.04*D214)*24*10)/40</f>
        <v>0</v>
      </c>
      <c r="H214" s="22"/>
      <c r="I214" s="13">
        <f>G214*1.2</f>
        <v>0</v>
      </c>
      <c r="J214" s="13">
        <f t="shared" si="20"/>
        <v>0</v>
      </c>
      <c r="K214" s="13">
        <f>G214/10</f>
        <v>0</v>
      </c>
      <c r="L214" s="13">
        <f>G214</f>
        <v>0</v>
      </c>
      <c r="M214" s="12"/>
      <c r="N214" s="12"/>
      <c r="O214" s="12"/>
      <c r="P214" s="12"/>
      <c r="Q214" s="12"/>
      <c r="R214" s="11"/>
      <c r="S214" s="11"/>
    </row>
    <row r="215" spans="1:19">
      <c r="A215" s="7" t="s">
        <v>226</v>
      </c>
      <c r="B215" s="4">
        <f t="shared" si="19"/>
        <v>0</v>
      </c>
      <c r="C215" s="5">
        <f>G215/100+I215/400+J215/400+K215/600+M215/400</f>
        <v>0</v>
      </c>
      <c r="D215" s="3">
        <v>1</v>
      </c>
      <c r="E215" s="3">
        <v>0</v>
      </c>
      <c r="F215" s="5">
        <f>(H215/(24*20))*(40/(0.96+0.04*D215))</f>
        <v>0</v>
      </c>
      <c r="G215" s="4">
        <f>(E215*(0.96+0.04*D215)*24*20)/40</f>
        <v>0</v>
      </c>
      <c r="H215" s="22"/>
      <c r="I215" s="13">
        <f>G215/2</f>
        <v>0</v>
      </c>
      <c r="J215" s="13">
        <f t="shared" si="20"/>
        <v>0</v>
      </c>
      <c r="K215" s="13">
        <f>G215/20</f>
        <v>0</v>
      </c>
      <c r="L215" s="12"/>
      <c r="M215" s="13">
        <f>G215/10</f>
        <v>0</v>
      </c>
      <c r="N215" s="12"/>
      <c r="O215" s="12"/>
      <c r="P215" s="12"/>
      <c r="Q215" s="12"/>
      <c r="R215" s="11"/>
      <c r="S215" s="11"/>
    </row>
    <row r="216" spans="1:19">
      <c r="A216" s="7" t="s">
        <v>227</v>
      </c>
      <c r="B216" s="4">
        <f t="shared" si="19"/>
        <v>0</v>
      </c>
      <c r="C216" s="5">
        <f>G216/100+I216/400+J216/400+K216/600+L216/400</f>
        <v>0</v>
      </c>
      <c r="D216" s="3">
        <v>1</v>
      </c>
      <c r="E216" s="3">
        <v>0</v>
      </c>
      <c r="F216" s="5">
        <f>(H216/(24*10))*(40/(0.96+0.04*D216))</f>
        <v>0</v>
      </c>
      <c r="G216" s="4">
        <f>(E216*(0.96+0.04*D216)*24*10)/40</f>
        <v>0</v>
      </c>
      <c r="H216" s="22"/>
      <c r="I216" s="13">
        <f>G216*0.4</f>
        <v>0</v>
      </c>
      <c r="J216" s="13">
        <f t="shared" si="20"/>
        <v>0</v>
      </c>
      <c r="K216" s="13">
        <f>G216/10</f>
        <v>0</v>
      </c>
      <c r="L216" s="13">
        <f>G216</f>
        <v>0</v>
      </c>
      <c r="M216" s="12"/>
      <c r="N216" s="12"/>
      <c r="O216" s="12"/>
      <c r="P216" s="12"/>
      <c r="Q216" s="12"/>
      <c r="R216" s="11"/>
      <c r="S216" s="11"/>
    </row>
    <row r="217" spans="1:19">
      <c r="A217" s="7" t="s">
        <v>228</v>
      </c>
      <c r="B217" s="4">
        <f t="shared" si="19"/>
        <v>0</v>
      </c>
      <c r="C217" s="5">
        <f>G217/100+I217/400+J217/400+K217/600+L217/400</f>
        <v>0</v>
      </c>
      <c r="D217" s="3">
        <v>1</v>
      </c>
      <c r="E217" s="3">
        <v>0</v>
      </c>
      <c r="F217" s="5">
        <f>(H217/(24*20))*(50/(0.96+0.04*D217))</f>
        <v>0</v>
      </c>
      <c r="G217" s="4">
        <f>(E217*(0.96+0.04*D217)*24*20)/50</f>
        <v>0</v>
      </c>
      <c r="H217" s="22"/>
      <c r="I217" s="13">
        <f>G217/2</f>
        <v>0</v>
      </c>
      <c r="J217" s="13">
        <f t="shared" si="20"/>
        <v>0</v>
      </c>
      <c r="K217" s="13">
        <f>G217/20</f>
        <v>0</v>
      </c>
      <c r="L217" s="13">
        <f>G217/5</f>
        <v>0</v>
      </c>
      <c r="M217" s="12"/>
      <c r="N217" s="12"/>
      <c r="O217" s="12"/>
      <c r="P217" s="12"/>
      <c r="Q217" s="12"/>
      <c r="R217" s="11"/>
      <c r="S217" s="11"/>
    </row>
    <row r="218" spans="1:19">
      <c r="A218" s="7" t="s">
        <v>230</v>
      </c>
      <c r="B218" s="4">
        <f t="shared" si="19"/>
        <v>0</v>
      </c>
      <c r="C218" s="5">
        <f>G218/100+I218/400+J218/400+K218/600+M218/400+N218/400</f>
        <v>0</v>
      </c>
      <c r="D218" s="3">
        <v>1</v>
      </c>
      <c r="E218" s="3">
        <v>0</v>
      </c>
      <c r="F218" s="5">
        <f>(H218/(24*10))*(40/(0.96+0.04*D218))</f>
        <v>0</v>
      </c>
      <c r="G218" s="4">
        <f>(E218*(0.96+0.04*D218)*24*10)/40</f>
        <v>0</v>
      </c>
      <c r="H218" s="22"/>
      <c r="I218" s="13">
        <f>G218*0.4</f>
        <v>0</v>
      </c>
      <c r="J218" s="13">
        <f t="shared" si="20"/>
        <v>0</v>
      </c>
      <c r="K218" s="13">
        <f>G218/10</f>
        <v>0</v>
      </c>
      <c r="L218" s="12"/>
      <c r="M218" s="13">
        <f>G218*0.6</f>
        <v>0</v>
      </c>
      <c r="N218" s="13">
        <f>G218/5</f>
        <v>0</v>
      </c>
      <c r="O218" s="12"/>
      <c r="P218" s="12"/>
      <c r="Q218" s="12"/>
      <c r="R218" s="11"/>
      <c r="S218" s="11"/>
    </row>
    <row r="219" spans="1:19">
      <c r="A219" s="7" t="s">
        <v>231</v>
      </c>
      <c r="B219" s="4">
        <f t="shared" si="19"/>
        <v>0</v>
      </c>
      <c r="C219" s="5">
        <f>G219/100+I219/400+J219/400+K219/600+N219/400+O219/400</f>
        <v>0</v>
      </c>
      <c r="D219" s="3">
        <v>1</v>
      </c>
      <c r="E219" s="3">
        <v>0</v>
      </c>
      <c r="F219" s="5">
        <f>(H219/(24*10))*(40/(0.96+0.04*D219))</f>
        <v>0</v>
      </c>
      <c r="G219" s="4">
        <f>(E219*(0.96+0.04*D219)*24*10)/40</f>
        <v>0</v>
      </c>
      <c r="H219" s="22"/>
      <c r="I219" s="13">
        <f>G219/2</f>
        <v>0</v>
      </c>
      <c r="J219" s="13">
        <f t="shared" si="20"/>
        <v>0</v>
      </c>
      <c r="K219" s="13">
        <f>G219/10</f>
        <v>0</v>
      </c>
      <c r="L219" s="9"/>
      <c r="M219" s="12"/>
      <c r="N219" s="13">
        <f>G219/5</f>
        <v>0</v>
      </c>
      <c r="O219" s="13">
        <f>G219</f>
        <v>0</v>
      </c>
      <c r="P219" s="12"/>
      <c r="Q219" s="12"/>
      <c r="R219" s="11"/>
      <c r="S219" s="11"/>
    </row>
    <row r="220" spans="1:19">
      <c r="A220" s="7" t="s">
        <v>232</v>
      </c>
      <c r="B220" s="4">
        <f t="shared" si="19"/>
        <v>0</v>
      </c>
      <c r="C220" s="5">
        <f>G220/100+I220/400+J220/400+K220/600+L220/400</f>
        <v>0</v>
      </c>
      <c r="D220" s="3">
        <v>1</v>
      </c>
      <c r="E220" s="3">
        <v>0</v>
      </c>
      <c r="F220" s="5">
        <f>(H220/(24*10))*(60/(0.96+0.04*D220))</f>
        <v>0</v>
      </c>
      <c r="G220" s="4">
        <f>(E220*(0.96+0.04*D220)*24*10)/60</f>
        <v>0</v>
      </c>
      <c r="H220" s="22"/>
      <c r="I220" s="13">
        <f>G220/2</f>
        <v>0</v>
      </c>
      <c r="J220" s="13">
        <f t="shared" si="20"/>
        <v>0</v>
      </c>
      <c r="K220" s="13">
        <f>G220/10</f>
        <v>0</v>
      </c>
      <c r="L220" s="13">
        <f>G220*2</f>
        <v>0</v>
      </c>
      <c r="M220" s="12"/>
      <c r="N220" s="12"/>
      <c r="O220" s="12"/>
      <c r="P220" s="12"/>
      <c r="Q220" s="12"/>
      <c r="R220" s="11"/>
      <c r="S220" s="11"/>
    </row>
    <row r="221" spans="1:19">
      <c r="A221" s="7" t="s">
        <v>233</v>
      </c>
      <c r="B221" s="4">
        <f t="shared" si="19"/>
        <v>0</v>
      </c>
      <c r="C221" s="5">
        <f>G221/40+J221/400+K221/600+N221/400+O221/400+P221/400+Q221/400</f>
        <v>0</v>
      </c>
      <c r="D221" s="3">
        <v>1</v>
      </c>
      <c r="E221" s="3">
        <v>0</v>
      </c>
      <c r="F221" s="5">
        <f>(H221/(24*10))*(60/(0.96+0.04*D221))</f>
        <v>0</v>
      </c>
      <c r="G221" s="4">
        <f>(E221*(0.96+0.04*D221)*24*10)/60</f>
        <v>0</v>
      </c>
      <c r="H221" s="22"/>
      <c r="I221" s="12"/>
      <c r="J221" s="13">
        <f t="shared" si="20"/>
        <v>0</v>
      </c>
      <c r="K221" s="13">
        <f>G221/5</f>
        <v>0</v>
      </c>
      <c r="L221" s="12"/>
      <c r="M221" s="12"/>
      <c r="N221" s="13">
        <f>G221/2</f>
        <v>0</v>
      </c>
      <c r="O221" s="13">
        <f>G221</f>
        <v>0</v>
      </c>
      <c r="P221" s="13">
        <f>G221</f>
        <v>0</v>
      </c>
      <c r="Q221" s="13">
        <f>G221/5</f>
        <v>0</v>
      </c>
      <c r="R221" s="11"/>
      <c r="S221" s="11"/>
    </row>
    <row r="222" spans="1:19">
      <c r="A222" s="7" t="s">
        <v>234</v>
      </c>
      <c r="B222" s="4">
        <f t="shared" si="19"/>
        <v>0</v>
      </c>
      <c r="C222" s="5">
        <f>G222/20+I222/400+J222/400+K222/600+L222/400+N222/400</f>
        <v>0</v>
      </c>
      <c r="D222" s="3">
        <v>1</v>
      </c>
      <c r="E222" s="3">
        <v>0</v>
      </c>
      <c r="F222" s="5">
        <f>(H222/(24*10))*(80/(0.96+0.04*D222))</f>
        <v>0</v>
      </c>
      <c r="G222" s="4">
        <f>(E222*(0.96+0.04*D222)*24*10)/80</f>
        <v>0</v>
      </c>
      <c r="H222" s="22"/>
      <c r="I222" s="13">
        <f>G222/2</f>
        <v>0</v>
      </c>
      <c r="J222" s="13">
        <f t="shared" si="20"/>
        <v>0</v>
      </c>
      <c r="K222" s="13">
        <f>G222/5</f>
        <v>0</v>
      </c>
      <c r="L222" s="13">
        <f>G222*2</f>
        <v>0</v>
      </c>
      <c r="M222" s="12"/>
      <c r="N222" s="13">
        <f>G222</f>
        <v>0</v>
      </c>
      <c r="O222" s="12"/>
      <c r="P222" s="12"/>
      <c r="Q222" s="12"/>
      <c r="R222" s="11"/>
      <c r="S222" s="11"/>
    </row>
    <row r="223" spans="1:19" s="2" customFormat="1">
      <c r="A223" s="14"/>
      <c r="B223" s="7" t="s">
        <v>13</v>
      </c>
      <c r="C223" s="7" t="s">
        <v>14</v>
      </c>
      <c r="D223" s="7" t="s">
        <v>15</v>
      </c>
      <c r="E223" s="7" t="s">
        <v>16</v>
      </c>
      <c r="F223" s="7" t="s">
        <v>17</v>
      </c>
      <c r="G223" s="7" t="s">
        <v>18</v>
      </c>
      <c r="H223" s="7" t="s">
        <v>19</v>
      </c>
      <c r="I223" s="2" t="s">
        <v>323</v>
      </c>
      <c r="J223" s="2" t="s">
        <v>98</v>
      </c>
      <c r="K223" s="2" t="s">
        <v>127</v>
      </c>
      <c r="L223" s="2" t="s">
        <v>116</v>
      </c>
      <c r="M223" s="2" t="s">
        <v>125</v>
      </c>
      <c r="N223" s="2" t="s">
        <v>132</v>
      </c>
      <c r="O223" s="2" t="s">
        <v>112</v>
      </c>
      <c r="P223" s="2" t="s">
        <v>109</v>
      </c>
      <c r="Q223" s="2" t="s">
        <v>97</v>
      </c>
      <c r="R223" s="2" t="s">
        <v>105</v>
      </c>
    </row>
    <row r="224" spans="1:19">
      <c r="A224" s="19" t="s">
        <v>38</v>
      </c>
      <c r="B224" s="6">
        <f>B225+B226+B227+B228+B229+B230+B231+B232+B233+B234+B235+B236+B237+B238</f>
        <v>0</v>
      </c>
      <c r="C224" s="6">
        <f>C225+C226+C227+C228+C229+C230+C231+C232+C233+C234+C235+C236+C237+C238</f>
        <v>0</v>
      </c>
      <c r="D224" s="2"/>
      <c r="E224" s="2"/>
      <c r="F224" s="2"/>
      <c r="G224" s="2"/>
      <c r="H224" s="2"/>
      <c r="I224" s="6">
        <f>I225+I226+I230+I237</f>
        <v>0</v>
      </c>
      <c r="J224" s="6">
        <f>J225+J226+J227+J228+J229+J230+J231+J233+J234+J236+J237+J238</f>
        <v>0</v>
      </c>
      <c r="K224" s="6">
        <f>K226+K227+K228+K230+K231+K235+K236+K238</f>
        <v>0</v>
      </c>
      <c r="L224" s="6">
        <f>L226</f>
        <v>0</v>
      </c>
      <c r="M224" s="6">
        <f>M227+M228+M229+M231+M232+M235</f>
        <v>0</v>
      </c>
      <c r="N224" s="6">
        <f>N229+N233+N234</f>
        <v>0</v>
      </c>
      <c r="O224" s="6">
        <f>O231+O232</f>
        <v>0</v>
      </c>
      <c r="P224" s="6">
        <f>P232+P235</f>
        <v>0</v>
      </c>
      <c r="Q224" s="6">
        <f>Q232</f>
        <v>0</v>
      </c>
      <c r="R224" s="6">
        <f>R232</f>
        <v>0</v>
      </c>
    </row>
    <row r="225" spans="1:23">
      <c r="A225" s="7" t="s">
        <v>235</v>
      </c>
      <c r="B225" s="4">
        <f t="shared" ref="B225:B238" si="21">E225*20</f>
        <v>0</v>
      </c>
      <c r="C225" s="5">
        <f>G225/200+I225/400+J225/400</f>
        <v>0</v>
      </c>
      <c r="D225" s="3">
        <v>1</v>
      </c>
      <c r="E225" s="3">
        <v>0</v>
      </c>
      <c r="F225" s="5">
        <f>(H225/(24*10))*(40/(0.96+0.04*D225))</f>
        <v>0</v>
      </c>
      <c r="G225" s="4">
        <f>(E225*(0.96+0.04*D225)*24*10)/40</f>
        <v>0</v>
      </c>
      <c r="H225" s="22"/>
      <c r="I225" s="13">
        <f>G225*2.5</f>
        <v>0</v>
      </c>
      <c r="J225" s="13">
        <f>G225*0.3</f>
        <v>0</v>
      </c>
      <c r="K225" s="12"/>
      <c r="L225" s="12"/>
      <c r="M225" s="12"/>
      <c r="N225" s="12"/>
      <c r="O225" s="12"/>
      <c r="P225" s="12"/>
      <c r="Q225" s="12"/>
      <c r="R225" s="12"/>
    </row>
    <row r="226" spans="1:23">
      <c r="A226" s="7" t="s">
        <v>236</v>
      </c>
      <c r="B226" s="4">
        <f t="shared" si="21"/>
        <v>0</v>
      </c>
      <c r="C226" s="5">
        <f>G226/400+I226/400+J226/400+K226/400+L226/400</f>
        <v>0</v>
      </c>
      <c r="D226" s="3">
        <v>1</v>
      </c>
      <c r="E226" s="3">
        <v>0</v>
      </c>
      <c r="F226" s="5">
        <f>(H226/(24*10))*(50/(0.96+0.04*D226))</f>
        <v>0</v>
      </c>
      <c r="G226" s="4">
        <f>(E226*(0.96+0.04*D226)*24*10)/50</f>
        <v>0</v>
      </c>
      <c r="H226" s="22"/>
      <c r="I226" s="13">
        <f>G226/5</f>
        <v>0</v>
      </c>
      <c r="J226" s="13">
        <f>G226/5</f>
        <v>0</v>
      </c>
      <c r="K226" s="13">
        <f>G226*3</f>
        <v>0</v>
      </c>
      <c r="L226" s="13">
        <f>G226/10</f>
        <v>0</v>
      </c>
      <c r="M226" s="12"/>
      <c r="N226" s="12"/>
      <c r="O226" s="12"/>
      <c r="P226" s="12"/>
      <c r="Q226" s="12"/>
      <c r="R226" s="12"/>
    </row>
    <row r="227" spans="1:23">
      <c r="A227" s="7" t="s">
        <v>237</v>
      </c>
      <c r="B227" s="4">
        <f t="shared" si="21"/>
        <v>0</v>
      </c>
      <c r="C227" s="5">
        <f>G227/200+J227/400+K227/400+M227/400</f>
        <v>0</v>
      </c>
      <c r="D227" s="3">
        <v>1</v>
      </c>
      <c r="E227" s="3">
        <v>0</v>
      </c>
      <c r="F227" s="5">
        <f>(H227/(24*10))*(50/(0.96+0.04*D227))</f>
        <v>0</v>
      </c>
      <c r="G227" s="4">
        <f>(E227*(0.96+0.04*D227)*24*10)/50</f>
        <v>0</v>
      </c>
      <c r="H227" s="22"/>
      <c r="I227" s="12"/>
      <c r="J227" s="13">
        <f>G227/2</f>
        <v>0</v>
      </c>
      <c r="K227" s="13">
        <f>G227*4</f>
        <v>0</v>
      </c>
      <c r="L227" s="12"/>
      <c r="M227" s="13">
        <f>G227/10</f>
        <v>0</v>
      </c>
      <c r="N227" s="12"/>
      <c r="O227" s="12"/>
      <c r="P227" s="12"/>
      <c r="Q227" s="12"/>
      <c r="R227" s="12"/>
    </row>
    <row r="228" spans="1:23">
      <c r="A228" s="7" t="s">
        <v>238</v>
      </c>
      <c r="B228" s="4">
        <f t="shared" si="21"/>
        <v>0</v>
      </c>
      <c r="C228" s="5">
        <f>G228/200+J228/400+K228/400+M228/400</f>
        <v>0</v>
      </c>
      <c r="D228" s="3">
        <v>1</v>
      </c>
      <c r="E228" s="3">
        <v>0</v>
      </c>
      <c r="F228" s="5">
        <f>(H228/(24*5))*(50/(0.96+0.04*D228))</f>
        <v>0</v>
      </c>
      <c r="G228" s="4">
        <f>(E228*(0.96+0.04*D228)*24*5)/50</f>
        <v>0</v>
      </c>
      <c r="H228" s="22"/>
      <c r="I228" s="12"/>
      <c r="J228" s="13">
        <f>G228*0.6</f>
        <v>0</v>
      </c>
      <c r="K228" s="13">
        <f>G228*5</f>
        <v>0</v>
      </c>
      <c r="L228" s="12"/>
      <c r="M228" s="13">
        <f>G228/5</f>
        <v>0</v>
      </c>
      <c r="N228" s="12"/>
      <c r="O228" s="12"/>
      <c r="P228" s="12"/>
      <c r="Q228" s="12"/>
      <c r="R228" s="12"/>
    </row>
    <row r="229" spans="1:23">
      <c r="A229" s="7" t="s">
        <v>239</v>
      </c>
      <c r="B229" s="4">
        <f t="shared" si="21"/>
        <v>0</v>
      </c>
      <c r="C229" s="5">
        <f>G229/200+J229/400+M229/400+N229/400</f>
        <v>0</v>
      </c>
      <c r="D229" s="3">
        <v>1</v>
      </c>
      <c r="E229" s="3">
        <v>0</v>
      </c>
      <c r="F229" s="5">
        <f>(H229/(24*10))*(50/(0.96+0.04*D229))</f>
        <v>0</v>
      </c>
      <c r="G229" s="4">
        <f>(E229*(0.96+0.04*D229)*24*10)/50</f>
        <v>0</v>
      </c>
      <c r="H229" s="22"/>
      <c r="I229" s="12"/>
      <c r="J229" s="13">
        <f>G229*0.3</f>
        <v>0</v>
      </c>
      <c r="K229" s="12"/>
      <c r="L229" s="12"/>
      <c r="M229" s="13">
        <f>G229/10</f>
        <v>0</v>
      </c>
      <c r="N229" s="13">
        <f>G229*4</f>
        <v>0</v>
      </c>
      <c r="O229" s="12"/>
      <c r="P229" s="12"/>
      <c r="Q229" s="12"/>
      <c r="R229" s="12"/>
    </row>
    <row r="230" spans="1:23">
      <c r="A230" s="7" t="s">
        <v>240</v>
      </c>
      <c r="B230" s="4">
        <f t="shared" si="21"/>
        <v>0</v>
      </c>
      <c r="C230" s="5">
        <f>G230/100+I230/400+J230/400+K230/400</f>
        <v>0</v>
      </c>
      <c r="D230" s="3">
        <v>1</v>
      </c>
      <c r="E230" s="3">
        <v>0</v>
      </c>
      <c r="F230" s="5">
        <f>(H230/(24*10))*(100/(0.96+0.04*D230))</f>
        <v>0</v>
      </c>
      <c r="G230" s="4">
        <f>(E230*(0.96+0.04*D230)*24*10)/100</f>
        <v>0</v>
      </c>
      <c r="H230" s="22"/>
      <c r="I230" s="13">
        <f>G230*3</f>
        <v>0</v>
      </c>
      <c r="J230" s="13">
        <f>G230/10</f>
        <v>0</v>
      </c>
      <c r="K230" s="13">
        <f>G230*3</f>
        <v>0</v>
      </c>
      <c r="L230" s="12"/>
      <c r="M230" s="12"/>
      <c r="N230" s="12"/>
      <c r="O230" s="12"/>
      <c r="P230" s="12"/>
      <c r="Q230" s="12"/>
      <c r="R230" s="12"/>
    </row>
    <row r="231" spans="1:23">
      <c r="A231" s="7" t="s">
        <v>241</v>
      </c>
      <c r="B231" s="4">
        <f t="shared" si="21"/>
        <v>0</v>
      </c>
      <c r="C231" s="5">
        <f>G231/200+J231/400+K231/400+M231/400+O231/400</f>
        <v>0</v>
      </c>
      <c r="D231" s="3">
        <v>1</v>
      </c>
      <c r="E231" s="3">
        <v>0</v>
      </c>
      <c r="F231" s="5">
        <f>(H231/(24*5))*(50/(0.96+0.04*D231))</f>
        <v>0</v>
      </c>
      <c r="G231" s="4">
        <f>(E231*(0.96+0.04*D231)*24*5)/50</f>
        <v>0</v>
      </c>
      <c r="H231" s="22"/>
      <c r="I231" s="12"/>
      <c r="J231" s="13">
        <f>G231*0.8</f>
        <v>0</v>
      </c>
      <c r="K231" s="13">
        <f>G231*2</f>
        <v>0</v>
      </c>
      <c r="L231" s="12"/>
      <c r="M231" s="13">
        <f>G231/5</f>
        <v>0</v>
      </c>
      <c r="N231" s="12"/>
      <c r="O231" s="13">
        <f>G231*3</f>
        <v>0</v>
      </c>
      <c r="P231" s="12"/>
      <c r="Q231" s="12"/>
      <c r="R231" s="12"/>
    </row>
    <row r="232" spans="1:23">
      <c r="A232" s="14" t="s">
        <v>329</v>
      </c>
      <c r="B232" s="4">
        <f t="shared" si="21"/>
        <v>0</v>
      </c>
      <c r="C232" s="5">
        <f>G232/2+M232/400+O232/400+P232/400+Q232/100+R232/2000</f>
        <v>0</v>
      </c>
      <c r="D232" s="3">
        <v>1</v>
      </c>
      <c r="E232" s="3">
        <v>0</v>
      </c>
      <c r="F232" s="5">
        <f>(H232/(24*5))*(100/(0.96+0.04*D232))</f>
        <v>0</v>
      </c>
      <c r="G232" s="4">
        <f>(E232*(0.96+0.04*D232)*24*5)/100</f>
        <v>0</v>
      </c>
      <c r="H232" s="16">
        <f>F380</f>
        <v>0</v>
      </c>
      <c r="I232" s="12"/>
      <c r="J232" s="12"/>
      <c r="K232" s="12"/>
      <c r="L232" s="12"/>
      <c r="M232" s="13">
        <f>G232*10</f>
        <v>0</v>
      </c>
      <c r="N232" s="12"/>
      <c r="O232" s="13">
        <f>G232*10</f>
        <v>0</v>
      </c>
      <c r="P232" s="13">
        <f>G232*5</f>
        <v>0</v>
      </c>
      <c r="Q232" s="13">
        <f>G232</f>
        <v>0</v>
      </c>
      <c r="R232" s="13">
        <f>G232*5</f>
        <v>0</v>
      </c>
    </row>
    <row r="233" spans="1:23">
      <c r="A233" s="14" t="s">
        <v>242</v>
      </c>
      <c r="B233" s="4">
        <f t="shared" si="21"/>
        <v>0</v>
      </c>
      <c r="C233" s="5">
        <f>G233/200+J233/400+N233/400</f>
        <v>0</v>
      </c>
      <c r="D233" s="3">
        <v>1</v>
      </c>
      <c r="E233" s="3">
        <v>0</v>
      </c>
      <c r="F233" s="5">
        <f>(H233/(24*5))*(30/(0.96+0.04*D233))</f>
        <v>0</v>
      </c>
      <c r="G233" s="4">
        <f>(E233*(0.96+0.04*D233)*24*5)/30</f>
        <v>0</v>
      </c>
      <c r="H233" s="22"/>
      <c r="I233" s="12"/>
      <c r="J233" s="13">
        <f>G233*0.4</f>
        <v>0</v>
      </c>
      <c r="K233" s="12"/>
      <c r="L233" s="12"/>
      <c r="M233" s="12"/>
      <c r="N233" s="13">
        <f>G233*4</f>
        <v>0</v>
      </c>
      <c r="O233" s="12"/>
      <c r="P233" s="12"/>
      <c r="Q233" s="12"/>
      <c r="R233" s="12"/>
    </row>
    <row r="234" spans="1:23">
      <c r="A234" s="14" t="s">
        <v>229</v>
      </c>
      <c r="B234" s="4">
        <f t="shared" si="21"/>
        <v>0</v>
      </c>
      <c r="C234" s="5">
        <f>G234/600+J234/400+N234/400</f>
        <v>0</v>
      </c>
      <c r="D234" s="3">
        <v>1</v>
      </c>
      <c r="E234" s="3">
        <v>0</v>
      </c>
      <c r="F234" s="5">
        <f>(H234/(24*100))*(40/(0.96+0.04*D234))</f>
        <v>0</v>
      </c>
      <c r="G234" s="4">
        <f>(E234*(0.96+0.04*D234)*24*100)/40</f>
        <v>0</v>
      </c>
      <c r="H234" s="22"/>
      <c r="I234" s="12"/>
      <c r="J234" s="13">
        <f>G234/50</f>
        <v>0</v>
      </c>
      <c r="K234" s="12"/>
      <c r="L234" s="12"/>
      <c r="M234" s="12"/>
      <c r="N234" s="13">
        <f>G234/10</f>
        <v>0</v>
      </c>
      <c r="O234" s="12"/>
      <c r="P234" s="12"/>
      <c r="Q234" s="12"/>
      <c r="R234" s="12"/>
    </row>
    <row r="235" spans="1:23">
      <c r="A235" s="14" t="s">
        <v>128</v>
      </c>
      <c r="B235" s="4">
        <f t="shared" si="21"/>
        <v>0</v>
      </c>
      <c r="C235" s="5">
        <f>G235/2+K235/400+M235/400+P235/400</f>
        <v>0</v>
      </c>
      <c r="D235" s="3">
        <v>1</v>
      </c>
      <c r="E235" s="3">
        <v>0</v>
      </c>
      <c r="F235" s="5">
        <f>(H235/(24*5))*(100/(0.96+0.04*D235))</f>
        <v>0</v>
      </c>
      <c r="G235" s="4">
        <f>(E235*(0.96+0.04*D235)*24*5)/100</f>
        <v>0</v>
      </c>
      <c r="H235" s="16">
        <f>F397</f>
        <v>0</v>
      </c>
      <c r="I235" s="12"/>
      <c r="J235" s="12"/>
      <c r="K235" s="13">
        <f>G235*10</f>
        <v>0</v>
      </c>
      <c r="L235" s="12"/>
      <c r="M235" s="13">
        <f>G235*10</f>
        <v>0</v>
      </c>
      <c r="N235" s="12"/>
      <c r="O235" s="12"/>
      <c r="P235" s="13">
        <f>G235*5</f>
        <v>0</v>
      </c>
      <c r="Q235" s="12"/>
      <c r="R235" s="12"/>
    </row>
    <row r="236" spans="1:23">
      <c r="A236" s="14" t="s">
        <v>243</v>
      </c>
      <c r="B236" s="4">
        <f t="shared" si="21"/>
        <v>0</v>
      </c>
      <c r="C236" s="5">
        <f>G236/400+J236/400+K236/400</f>
        <v>0</v>
      </c>
      <c r="D236" s="3">
        <v>1</v>
      </c>
      <c r="E236" s="3">
        <v>0</v>
      </c>
      <c r="F236" s="5">
        <f>(H236/(24*20))*(40/(0.96+0.04*D236))</f>
        <v>0</v>
      </c>
      <c r="G236" s="4">
        <f>(E236*(0.96+0.04*D236)*24*20)/40</f>
        <v>0</v>
      </c>
      <c r="H236" s="22"/>
      <c r="I236" s="12"/>
      <c r="J236" s="13">
        <f>G236/5</f>
        <v>0</v>
      </c>
      <c r="K236" s="13">
        <f>G236*2</f>
        <v>0</v>
      </c>
      <c r="L236" s="12"/>
      <c r="M236" s="12"/>
      <c r="N236" s="12"/>
      <c r="O236" s="12"/>
      <c r="P236" s="12"/>
      <c r="Q236" s="12"/>
      <c r="R236" s="12"/>
    </row>
    <row r="237" spans="1:23">
      <c r="A237" s="7" t="s">
        <v>262</v>
      </c>
      <c r="B237" s="4">
        <f t="shared" si="21"/>
        <v>0</v>
      </c>
      <c r="C237" s="5">
        <f>G237/200+I237/400+J237/400</f>
        <v>0</v>
      </c>
      <c r="D237" s="3">
        <v>1</v>
      </c>
      <c r="E237" s="3">
        <v>0</v>
      </c>
      <c r="F237" s="5">
        <f>(H237/(24*10))*(40/(0.96+0.04*D237))</f>
        <v>0</v>
      </c>
      <c r="G237" s="4">
        <f>(E237*(0.96+0.04*D237)*24*10)/40</f>
        <v>0</v>
      </c>
      <c r="H237" s="22"/>
      <c r="I237" s="13">
        <f>G237*2</f>
        <v>0</v>
      </c>
      <c r="J237" s="13">
        <f>G237/5</f>
        <v>0</v>
      </c>
      <c r="K237" s="12"/>
      <c r="L237" s="12"/>
      <c r="M237" s="12"/>
      <c r="N237" s="12"/>
      <c r="O237" s="12"/>
      <c r="P237" s="12"/>
      <c r="Q237" s="12"/>
      <c r="R237" s="12"/>
    </row>
    <row r="238" spans="1:23">
      <c r="A238" s="7" t="s">
        <v>244</v>
      </c>
      <c r="B238" s="4">
        <f t="shared" si="21"/>
        <v>0</v>
      </c>
      <c r="C238" s="5">
        <f>G238/600+J238/400+K238/400</f>
        <v>0</v>
      </c>
      <c r="D238" s="3">
        <v>1</v>
      </c>
      <c r="E238" s="3">
        <v>0</v>
      </c>
      <c r="F238" s="5">
        <f>(H238/(24*100))*(40/(0.96+0.04*D238))</f>
        <v>0</v>
      </c>
      <c r="G238" s="4">
        <f>(E238*(0.96+0.04*D238)*24*100)/40</f>
        <v>0</v>
      </c>
      <c r="H238" s="22"/>
      <c r="I238" s="12"/>
      <c r="J238" s="13">
        <f>G238*0.02</f>
        <v>0</v>
      </c>
      <c r="K238" s="13">
        <f>G238*0.3</f>
        <v>0</v>
      </c>
      <c r="L238" s="12"/>
      <c r="M238" s="12"/>
      <c r="N238" s="12"/>
      <c r="O238" s="12"/>
      <c r="P238" s="12"/>
      <c r="Q238" s="12"/>
      <c r="R238" s="12"/>
    </row>
    <row r="239" spans="1:23" s="2" customFormat="1">
      <c r="A239" s="14"/>
      <c r="B239" s="7" t="s">
        <v>13</v>
      </c>
      <c r="C239" s="7" t="s">
        <v>14</v>
      </c>
      <c r="D239" s="7" t="s">
        <v>15</v>
      </c>
      <c r="E239" s="7" t="s">
        <v>16</v>
      </c>
      <c r="F239" s="7" t="s">
        <v>17</v>
      </c>
      <c r="G239" s="7" t="s">
        <v>18</v>
      </c>
      <c r="H239" s="7" t="s">
        <v>19</v>
      </c>
      <c r="I239" s="2" t="s">
        <v>109</v>
      </c>
      <c r="J239" s="2" t="s">
        <v>7</v>
      </c>
      <c r="K239" s="2" t="s">
        <v>98</v>
      </c>
      <c r="L239" s="2" t="s">
        <v>125</v>
      </c>
      <c r="M239" s="2" t="s">
        <v>9</v>
      </c>
      <c r="N239" s="2" t="s">
        <v>53</v>
      </c>
      <c r="O239" s="2" t="s">
        <v>95</v>
      </c>
      <c r="P239" s="2" t="s">
        <v>105</v>
      </c>
      <c r="Q239" s="2" t="s">
        <v>107</v>
      </c>
      <c r="R239" s="2" t="s">
        <v>97</v>
      </c>
      <c r="S239" s="2" t="s">
        <v>116</v>
      </c>
      <c r="T239" s="2" t="s">
        <v>56</v>
      </c>
      <c r="U239" s="2" t="s">
        <v>110</v>
      </c>
      <c r="V239" s="2" t="s">
        <v>127</v>
      </c>
      <c r="W239" s="2" t="s">
        <v>132</v>
      </c>
    </row>
    <row r="240" spans="1:23">
      <c r="A240" s="19" t="s">
        <v>39</v>
      </c>
      <c r="B240" s="6">
        <f>B241+B242+B243+B244+B245+B246+B247+B248+B249+B250</f>
        <v>0</v>
      </c>
      <c r="C240" s="6">
        <f>C241+C242+C243+C244+C245+C246+C247+C248+C249+C250</f>
        <v>0</v>
      </c>
      <c r="D240" s="2"/>
      <c r="E240" s="2"/>
      <c r="F240" s="2"/>
      <c r="G240" s="2"/>
      <c r="H240" s="2"/>
      <c r="I240" s="6">
        <f>I241+I243+I246+I247+I248+I249+I250</f>
        <v>0</v>
      </c>
      <c r="J240" s="6">
        <f>J241</f>
        <v>0</v>
      </c>
      <c r="K240" s="6">
        <f>K241+K242+K243+K245+K247+K248+K249+K250</f>
        <v>0</v>
      </c>
      <c r="L240" s="6">
        <f>L241+L244+L246+L250</f>
        <v>0</v>
      </c>
      <c r="M240" s="6">
        <f>M241+M244</f>
        <v>0</v>
      </c>
      <c r="N240" s="6">
        <f>N241+N244+N246</f>
        <v>0</v>
      </c>
      <c r="O240" s="6">
        <f>O241+O246</f>
        <v>0</v>
      </c>
      <c r="P240" s="6">
        <f>P241</f>
        <v>0</v>
      </c>
      <c r="Q240" s="6">
        <f>Q241+Q245</f>
        <v>0</v>
      </c>
      <c r="R240" s="6">
        <f>R241+R246</f>
        <v>0</v>
      </c>
      <c r="S240" s="6">
        <f>S241+S242+S243+S245+S246+S247+S249+S250</f>
        <v>0</v>
      </c>
      <c r="T240" s="6">
        <f>T242+T243+T245</f>
        <v>0</v>
      </c>
      <c r="U240" s="6">
        <f>U246</f>
        <v>0</v>
      </c>
      <c r="V240" s="6">
        <f>V248+V249</f>
        <v>0</v>
      </c>
      <c r="W240" s="6">
        <f>W248</f>
        <v>0</v>
      </c>
    </row>
    <row r="241" spans="1:23">
      <c r="A241" s="7" t="s">
        <v>248</v>
      </c>
      <c r="B241" s="4">
        <f t="shared" ref="B241:B250" si="22">E241*20</f>
        <v>0</v>
      </c>
      <c r="C241" s="5">
        <f>G241/25+I241/400+J241/4000+K241/400+L241/400+M241/400+N241/400+O241/800+P241/2000+Q241/600+R241/100+S241/400</f>
        <v>0</v>
      </c>
      <c r="D241" s="3">
        <v>1</v>
      </c>
      <c r="E241" s="3">
        <v>0</v>
      </c>
      <c r="F241" s="5">
        <f>(H241/(24*5))*(40/(0.96+0.04*D241))</f>
        <v>0</v>
      </c>
      <c r="G241" s="4">
        <f>(E241*(0.96+0.04*D241)*24*5)/40</f>
        <v>0</v>
      </c>
      <c r="H241" s="22"/>
      <c r="I241" s="13">
        <f>G241/5*8</f>
        <v>0</v>
      </c>
      <c r="J241" s="13">
        <f>G241</f>
        <v>0</v>
      </c>
      <c r="K241" s="13">
        <f>G241*0.8</f>
        <v>0</v>
      </c>
      <c r="L241" s="13">
        <f>G241/5*8</f>
        <v>0</v>
      </c>
      <c r="M241" s="13">
        <f>G241*0.8</f>
        <v>0</v>
      </c>
      <c r="N241" s="13">
        <f>G241*0.6</f>
        <v>0</v>
      </c>
      <c r="O241" s="13">
        <f>G241*4</f>
        <v>0</v>
      </c>
      <c r="P241" s="13">
        <f>G241*0.4</f>
        <v>0</v>
      </c>
      <c r="Q241" s="13">
        <f>G241/5</f>
        <v>0</v>
      </c>
      <c r="R241" s="13">
        <f>G241*2</f>
        <v>0</v>
      </c>
      <c r="S241" s="13">
        <f>G241*0.4</f>
        <v>0</v>
      </c>
      <c r="T241" s="12"/>
      <c r="U241" s="12"/>
      <c r="V241" s="12"/>
      <c r="W241" s="12"/>
    </row>
    <row r="242" spans="1:23">
      <c r="A242" s="7" t="s">
        <v>245</v>
      </c>
      <c r="B242" s="4">
        <f t="shared" si="22"/>
        <v>0</v>
      </c>
      <c r="C242" s="5">
        <f>G242/100+K242/400+S242/400+T242/400</f>
        <v>0</v>
      </c>
      <c r="D242" s="3">
        <v>1</v>
      </c>
      <c r="E242" s="3">
        <v>0</v>
      </c>
      <c r="F242" s="5">
        <f>(H242/(24*10))*(30/(0.96+0.04*D242))</f>
        <v>0</v>
      </c>
      <c r="G242" s="4">
        <f>(E242*(0.96+0.04*D242)*24*10)/30</f>
        <v>0</v>
      </c>
      <c r="H242" s="22"/>
      <c r="I242" s="12"/>
      <c r="J242" s="12"/>
      <c r="K242" s="13">
        <f>G242/5</f>
        <v>0</v>
      </c>
      <c r="L242" s="12"/>
      <c r="M242" s="12"/>
      <c r="N242" s="12"/>
      <c r="O242" s="12"/>
      <c r="P242" s="12"/>
      <c r="Q242" s="12"/>
      <c r="R242" s="12"/>
      <c r="S242" s="13">
        <f>G242/10</f>
        <v>0</v>
      </c>
      <c r="T242" s="13">
        <f>G242*2</f>
        <v>0</v>
      </c>
      <c r="U242" s="12"/>
      <c r="V242" s="12"/>
      <c r="W242" s="12"/>
    </row>
    <row r="243" spans="1:23">
      <c r="A243" s="7" t="s">
        <v>246</v>
      </c>
      <c r="B243" s="4">
        <f t="shared" si="22"/>
        <v>0</v>
      </c>
      <c r="C243" s="5">
        <f>G243/100+I243/400+K243/400+S243/400+T243/400</f>
        <v>0</v>
      </c>
      <c r="D243" s="3">
        <v>1</v>
      </c>
      <c r="E243" s="3">
        <v>0</v>
      </c>
      <c r="F243" s="5">
        <f>(H243/(24*10))*(30/(0.96+0.04*D243))</f>
        <v>0</v>
      </c>
      <c r="G243" s="4">
        <f>(E243*(0.96+0.04*D243)*24*10)/30</f>
        <v>0</v>
      </c>
      <c r="H243" s="22"/>
      <c r="I243" s="13">
        <f>G243/10</f>
        <v>0</v>
      </c>
      <c r="J243" s="12"/>
      <c r="K243" s="13">
        <f>G243/10</f>
        <v>0</v>
      </c>
      <c r="L243" s="12"/>
      <c r="M243" s="12"/>
      <c r="N243" s="12"/>
      <c r="O243" s="12"/>
      <c r="P243" s="12"/>
      <c r="Q243" s="12"/>
      <c r="R243" s="12"/>
      <c r="S243" s="13">
        <f>G243/2</f>
        <v>0</v>
      </c>
      <c r="T243" s="13">
        <f>G243/2</f>
        <v>0</v>
      </c>
      <c r="U243" s="12"/>
      <c r="V243" s="12"/>
      <c r="W243" s="12"/>
    </row>
    <row r="244" spans="1:23">
      <c r="A244" s="7" t="s">
        <v>247</v>
      </c>
      <c r="B244" s="4">
        <f t="shared" si="22"/>
        <v>0</v>
      </c>
      <c r="C244" s="5">
        <f>G244/20+L244/400+M244/400+N244/400</f>
        <v>0</v>
      </c>
      <c r="D244" s="3">
        <v>1</v>
      </c>
      <c r="E244" s="3">
        <v>0</v>
      </c>
      <c r="F244" s="5">
        <f>(H244/(24*10))*(50/(0.96+0.04*D244))</f>
        <v>0</v>
      </c>
      <c r="G244" s="4">
        <f>(E244*(0.96+0.04*D244)*24*10)/50</f>
        <v>0</v>
      </c>
      <c r="H244" s="22"/>
      <c r="I244" s="12"/>
      <c r="J244" s="12"/>
      <c r="K244" s="12"/>
      <c r="L244" s="13">
        <f>G244*2.5</f>
        <v>0</v>
      </c>
      <c r="M244" s="13">
        <f>G244</f>
        <v>0</v>
      </c>
      <c r="N244" s="13">
        <f>G244*0.4</f>
        <v>0</v>
      </c>
      <c r="O244" s="12"/>
      <c r="P244" s="12"/>
      <c r="Q244" s="12"/>
      <c r="R244" s="12"/>
      <c r="S244" s="12"/>
      <c r="T244" s="12"/>
      <c r="U244" s="12"/>
      <c r="V244" s="12"/>
      <c r="W244" s="12"/>
    </row>
    <row r="245" spans="1:23">
      <c r="A245" s="7" t="s">
        <v>249</v>
      </c>
      <c r="B245" s="4">
        <f t="shared" si="22"/>
        <v>0</v>
      </c>
      <c r="C245" s="5">
        <f>G245/60+K245/400+Q245/600+S245/400+T245/400</f>
        <v>0</v>
      </c>
      <c r="D245" s="3">
        <v>1</v>
      </c>
      <c r="E245" s="3">
        <v>0</v>
      </c>
      <c r="F245" s="5">
        <f>(H245/(24*10))*(40/(0.96+0.04*D245))</f>
        <v>0</v>
      </c>
      <c r="G245" s="4">
        <f>(E245*(0.96+0.04*D245)*24*10)/40</f>
        <v>0</v>
      </c>
      <c r="H245" s="22"/>
      <c r="I245" s="12"/>
      <c r="J245" s="12"/>
      <c r="K245" s="13">
        <f>G245</f>
        <v>0</v>
      </c>
      <c r="L245" s="12"/>
      <c r="M245" s="12"/>
      <c r="N245" s="12"/>
      <c r="O245" s="12"/>
      <c r="P245" s="12"/>
      <c r="Q245" s="13">
        <f>G245/10</f>
        <v>0</v>
      </c>
      <c r="R245" s="12"/>
      <c r="S245" s="13">
        <f>G245/5</f>
        <v>0</v>
      </c>
      <c r="T245" s="13">
        <f>G245*1.2</f>
        <v>0</v>
      </c>
      <c r="U245" s="12"/>
      <c r="V245" s="12"/>
      <c r="W245" s="12"/>
    </row>
    <row r="246" spans="1:23">
      <c r="A246" s="7" t="s">
        <v>330</v>
      </c>
      <c r="B246" s="4">
        <f t="shared" si="22"/>
        <v>0</v>
      </c>
      <c r="C246" s="5">
        <f>G246/50+I246/400+L246/400+N246/400+O246/800+R246/100+S246/400+U246/400</f>
        <v>0</v>
      </c>
      <c r="D246" s="3">
        <v>1</v>
      </c>
      <c r="E246" s="3">
        <v>0</v>
      </c>
      <c r="F246" s="5">
        <f>(H246/(24*5))*(40/(0.96+0.04*D246))</f>
        <v>0</v>
      </c>
      <c r="G246" s="4">
        <f>(E246*(0.96+0.04*D246)*24*5)/40</f>
        <v>0</v>
      </c>
      <c r="H246" s="22"/>
      <c r="I246" s="13">
        <f>G246*0.8</f>
        <v>0</v>
      </c>
      <c r="J246" s="12"/>
      <c r="K246" s="12"/>
      <c r="L246" s="13">
        <f>G246*1.2</f>
        <v>0</v>
      </c>
      <c r="M246" s="12"/>
      <c r="N246" s="13">
        <f>G246/5</f>
        <v>0</v>
      </c>
      <c r="O246" s="13">
        <f>G246*2</f>
        <v>0</v>
      </c>
      <c r="P246" s="12"/>
      <c r="Q246" s="12"/>
      <c r="R246" s="13">
        <f>G246</f>
        <v>0</v>
      </c>
      <c r="S246" s="13">
        <f>G246/5</f>
        <v>0</v>
      </c>
      <c r="T246" s="12"/>
      <c r="U246" s="13">
        <f>G246/5</f>
        <v>0</v>
      </c>
      <c r="V246" s="12"/>
      <c r="W246" s="12"/>
    </row>
    <row r="247" spans="1:23">
      <c r="A247" s="7" t="s">
        <v>250</v>
      </c>
      <c r="B247" s="4">
        <f t="shared" si="22"/>
        <v>0</v>
      </c>
      <c r="C247" s="5">
        <f>G247/60+I247/400+K247/400+S247/400</f>
        <v>0</v>
      </c>
      <c r="D247" s="3">
        <v>1</v>
      </c>
      <c r="E247" s="3">
        <v>0</v>
      </c>
      <c r="F247" s="5">
        <f>(H247/(24*10))*(30/(0.96+0.04*D247))</f>
        <v>0</v>
      </c>
      <c r="G247" s="4">
        <f>(E247*(0.96+0.04*D247)*24*10)/30</f>
        <v>0</v>
      </c>
      <c r="H247" s="22"/>
      <c r="I247" s="13">
        <f>G247</f>
        <v>0</v>
      </c>
      <c r="J247" s="12"/>
      <c r="K247" s="13">
        <f>G247/10</f>
        <v>0</v>
      </c>
      <c r="L247" s="12"/>
      <c r="M247" s="12"/>
      <c r="N247" s="12"/>
      <c r="O247" s="12"/>
      <c r="P247" s="12"/>
      <c r="Q247" s="12"/>
      <c r="R247" s="12"/>
      <c r="S247" s="13">
        <f>G247/2</f>
        <v>0</v>
      </c>
      <c r="T247" s="12"/>
      <c r="U247" s="12"/>
      <c r="V247" s="12"/>
      <c r="W247" s="12"/>
    </row>
    <row r="248" spans="1:23">
      <c r="A248" s="7" t="s">
        <v>331</v>
      </c>
      <c r="B248" s="4">
        <f t="shared" si="22"/>
        <v>0</v>
      </c>
      <c r="C248" s="5">
        <f>G248/100+I248/400+K248/400+V248/400+W248/400</f>
        <v>0</v>
      </c>
      <c r="D248" s="3">
        <v>1</v>
      </c>
      <c r="E248" s="3">
        <v>0</v>
      </c>
      <c r="F248" s="5">
        <f>(H248/(24*10))*(40/(0.96+0.04*D248))</f>
        <v>0</v>
      </c>
      <c r="G248" s="4">
        <f>(E248*(0.96+0.04*D248)*24*10)/40</f>
        <v>0</v>
      </c>
      <c r="H248" s="22"/>
      <c r="I248" s="13">
        <f>G248/10</f>
        <v>0</v>
      </c>
      <c r="J248" s="12"/>
      <c r="K248" s="13">
        <f>G248/10</f>
        <v>0</v>
      </c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3">
        <f>G248</f>
        <v>0</v>
      </c>
      <c r="W248" s="13">
        <f>G248/2</f>
        <v>0</v>
      </c>
    </row>
    <row r="249" spans="1:23">
      <c r="A249" s="7" t="s">
        <v>251</v>
      </c>
      <c r="B249" s="4">
        <f t="shared" si="22"/>
        <v>0</v>
      </c>
      <c r="C249" s="5">
        <f>G249/100+I249/400+K249/400+S249/400+V249/400</f>
        <v>0</v>
      </c>
      <c r="D249" s="3">
        <v>1</v>
      </c>
      <c r="E249" s="3">
        <v>0</v>
      </c>
      <c r="F249" s="5">
        <f>(H249/(24*10))*(40/(0.96+0.04*D249))</f>
        <v>0</v>
      </c>
      <c r="G249" s="4">
        <f>(E249*(0.96+0.04*D249)*24*10)/40</f>
        <v>0</v>
      </c>
      <c r="H249" s="22"/>
      <c r="I249" s="13">
        <f>G249/2</f>
        <v>0</v>
      </c>
      <c r="J249" s="12"/>
      <c r="K249" s="13">
        <f>G249/10</f>
        <v>0</v>
      </c>
      <c r="L249" s="12"/>
      <c r="M249" s="12"/>
      <c r="N249" s="12"/>
      <c r="O249" s="12"/>
      <c r="P249" s="12"/>
      <c r="Q249" s="12"/>
      <c r="R249" s="12"/>
      <c r="S249" s="13">
        <f>G249/5</f>
        <v>0</v>
      </c>
      <c r="T249" s="12"/>
      <c r="U249" s="12"/>
      <c r="V249" s="13">
        <f>G249*0.4</f>
        <v>0</v>
      </c>
      <c r="W249" s="12"/>
    </row>
    <row r="250" spans="1:23">
      <c r="A250" s="7" t="s">
        <v>252</v>
      </c>
      <c r="B250" s="4">
        <f t="shared" si="22"/>
        <v>0</v>
      </c>
      <c r="C250" s="5">
        <f>G250/100+I250/400+K250/400+L250/400+S250/400</f>
        <v>0</v>
      </c>
      <c r="D250" s="3">
        <v>1</v>
      </c>
      <c r="E250" s="3">
        <v>0</v>
      </c>
      <c r="F250" s="5">
        <f>(H250/(24*10))*(40/(0.96+0.04*D250))</f>
        <v>0</v>
      </c>
      <c r="G250" s="4">
        <f>(E250*(0.96+0.04*D250)*24*10)/40</f>
        <v>0</v>
      </c>
      <c r="H250" s="22"/>
      <c r="I250" s="13">
        <f>G250/2</f>
        <v>0</v>
      </c>
      <c r="J250" s="12"/>
      <c r="K250" s="13">
        <f>G250/10</f>
        <v>0</v>
      </c>
      <c r="L250" s="13">
        <f>G250/2</f>
        <v>0</v>
      </c>
      <c r="M250" s="12"/>
      <c r="N250" s="12"/>
      <c r="O250" s="12"/>
      <c r="P250" s="12"/>
      <c r="Q250" s="12"/>
      <c r="R250" s="12"/>
      <c r="S250" s="13">
        <f>G250/5</f>
        <v>0</v>
      </c>
      <c r="T250" s="12"/>
      <c r="U250" s="12"/>
      <c r="V250" s="12"/>
      <c r="W250" s="12"/>
    </row>
    <row r="251" spans="1:23" s="2" customFormat="1">
      <c r="A251" s="14"/>
      <c r="B251" s="7" t="s">
        <v>13</v>
      </c>
      <c r="C251" s="7" t="s">
        <v>14</v>
      </c>
      <c r="D251" s="7" t="s">
        <v>15</v>
      </c>
      <c r="E251" s="7" t="s">
        <v>16</v>
      </c>
      <c r="F251" s="7" t="s">
        <v>17</v>
      </c>
      <c r="G251" s="7" t="s">
        <v>18</v>
      </c>
      <c r="H251" s="7" t="s">
        <v>19</v>
      </c>
      <c r="I251" s="2" t="s">
        <v>9</v>
      </c>
      <c r="J251" s="2" t="s">
        <v>337</v>
      </c>
      <c r="K251" s="2" t="s">
        <v>10</v>
      </c>
      <c r="L251" s="2" t="s">
        <v>95</v>
      </c>
      <c r="M251" s="2" t="s">
        <v>98</v>
      </c>
      <c r="N251" s="2" t="s">
        <v>53</v>
      </c>
      <c r="O251" s="2" t="s">
        <v>109</v>
      </c>
      <c r="P251" s="2" t="s">
        <v>116</v>
      </c>
      <c r="Q251" s="2" t="s">
        <v>125</v>
      </c>
      <c r="R251" s="2" t="s">
        <v>112</v>
      </c>
      <c r="S251" s="2" t="s">
        <v>127</v>
      </c>
      <c r="T251" s="2" t="s">
        <v>105</v>
      </c>
      <c r="U251" s="2" t="s">
        <v>323</v>
      </c>
      <c r="V251" s="2" t="s">
        <v>56</v>
      </c>
    </row>
    <row r="252" spans="1:23">
      <c r="A252" s="19" t="s">
        <v>41</v>
      </c>
      <c r="B252" s="6">
        <f>B253+B254+B255+B256+B257+B258+B259+B260+B261</f>
        <v>0</v>
      </c>
      <c r="C252" s="6">
        <f>C253+C254+C255+C256+C257+C258+C259+C260+C261</f>
        <v>0</v>
      </c>
      <c r="D252" s="2"/>
      <c r="E252" s="2"/>
      <c r="F252" s="2"/>
      <c r="G252" s="2"/>
      <c r="H252" s="2"/>
      <c r="I252" s="6">
        <f>I253+I254+I258</f>
        <v>0</v>
      </c>
      <c r="J252" s="6">
        <f>J253</f>
        <v>0</v>
      </c>
      <c r="K252" s="6">
        <f>K253+K256</f>
        <v>0</v>
      </c>
      <c r="L252" s="6">
        <f>L253+L256</f>
        <v>0</v>
      </c>
      <c r="M252" s="6">
        <f>M253+M257+M259+M260+M261</f>
        <v>0</v>
      </c>
      <c r="N252" s="6">
        <f>N253+N254+N255+N258</f>
        <v>0</v>
      </c>
      <c r="O252" s="6">
        <f>O253+O254+O256+O257+O258+O259+O261</f>
        <v>0</v>
      </c>
      <c r="P252" s="6">
        <f>P253+P257+P258</f>
        <v>0</v>
      </c>
      <c r="Q252" s="6">
        <f>Q253+Q254+Q256+Q257+Q259</f>
        <v>0</v>
      </c>
      <c r="R252" s="6">
        <f>R255+R256+R257</f>
        <v>0</v>
      </c>
      <c r="S252" s="6">
        <f>S257+S256</f>
        <v>0</v>
      </c>
      <c r="T252" s="6">
        <f>T256</f>
        <v>0</v>
      </c>
      <c r="U252" s="6">
        <f>U257+U260+U261</f>
        <v>0</v>
      </c>
      <c r="V252" s="6">
        <f>V259</f>
        <v>0</v>
      </c>
    </row>
    <row r="253" spans="1:23">
      <c r="A253" s="7" t="s">
        <v>253</v>
      </c>
      <c r="B253" s="4">
        <f t="shared" ref="B253:B261" si="23">E253*20</f>
        <v>0</v>
      </c>
      <c r="C253" s="5">
        <f>G253/25+I253/400+J253/400+K253/800+L253/800+M253/400+N253/400+O253/400+P253/400+Q253/400</f>
        <v>0</v>
      </c>
      <c r="D253" s="3">
        <v>1</v>
      </c>
      <c r="E253" s="3">
        <v>0</v>
      </c>
      <c r="F253" s="5">
        <f>(H253/(24*10))*(70/(0.96+0.04*D253))</f>
        <v>0</v>
      </c>
      <c r="G253" s="4">
        <f>(E253*(0.96+0.04*D253)*24*10)/70</f>
        <v>0</v>
      </c>
      <c r="H253" s="22"/>
      <c r="I253" s="13">
        <f>G253*0.6</f>
        <v>0</v>
      </c>
      <c r="J253" s="13">
        <f>G253/5</f>
        <v>0</v>
      </c>
      <c r="K253" s="13">
        <f>G253</f>
        <v>0</v>
      </c>
      <c r="L253" s="13">
        <f>G253</f>
        <v>0</v>
      </c>
      <c r="M253" s="13">
        <f>G253*0.3</f>
        <v>0</v>
      </c>
      <c r="N253" s="13">
        <f>G253*0.3</f>
        <v>0</v>
      </c>
      <c r="O253" s="13">
        <f>G253/2</f>
        <v>0</v>
      </c>
      <c r="P253" s="13">
        <f>G253/5</f>
        <v>0</v>
      </c>
      <c r="Q253" s="13">
        <f>G253/2</f>
        <v>0</v>
      </c>
      <c r="R253" s="12"/>
      <c r="S253" s="12"/>
      <c r="T253" s="12"/>
      <c r="U253" s="12"/>
      <c r="V253" s="12"/>
    </row>
    <row r="254" spans="1:23">
      <c r="A254" s="7" t="s">
        <v>254</v>
      </c>
      <c r="B254" s="4">
        <f t="shared" si="23"/>
        <v>0</v>
      </c>
      <c r="C254" s="5">
        <f>G254/8+I254/400+N254/400+O254/400+Q254/400</f>
        <v>0</v>
      </c>
      <c r="D254" s="3">
        <v>1</v>
      </c>
      <c r="E254" s="3">
        <v>0</v>
      </c>
      <c r="F254" s="5">
        <f>(H254/(24*20))*(50/(0.96+0.04*D254))</f>
        <v>0</v>
      </c>
      <c r="G254" s="4">
        <f>(E254*(0.96+0.04*D254)*24*20)/50</f>
        <v>0</v>
      </c>
      <c r="H254" s="22"/>
      <c r="I254" s="13">
        <f>G254*5</f>
        <v>0</v>
      </c>
      <c r="J254" s="12"/>
      <c r="K254" s="12"/>
      <c r="L254" s="12"/>
      <c r="M254" s="12"/>
      <c r="N254" s="13">
        <f>G254*2.5</f>
        <v>0</v>
      </c>
      <c r="O254" s="13">
        <f>G254*2.5</f>
        <v>0</v>
      </c>
      <c r="P254" s="12"/>
      <c r="Q254" s="13">
        <f>G254*5</f>
        <v>0</v>
      </c>
      <c r="R254" s="12"/>
      <c r="S254" s="12"/>
      <c r="T254" s="12"/>
      <c r="U254" s="12"/>
      <c r="V254" s="12"/>
    </row>
    <row r="255" spans="1:23">
      <c r="A255" s="7" t="s">
        <v>255</v>
      </c>
      <c r="B255" s="4">
        <f t="shared" si="23"/>
        <v>0</v>
      </c>
      <c r="C255" s="5">
        <f>G255/200+N255/400+R255/400</f>
        <v>0</v>
      </c>
      <c r="D255" s="3">
        <v>1</v>
      </c>
      <c r="E255" s="3">
        <v>0</v>
      </c>
      <c r="F255" s="5">
        <f>(H255/(24*20))*(40/(0.96+0.04*D255))</f>
        <v>0</v>
      </c>
      <c r="G255" s="4">
        <f>(E255*(0.96+0.04*D255)*24*20)/40</f>
        <v>0</v>
      </c>
      <c r="H255" s="22"/>
      <c r="I255" s="12"/>
      <c r="J255" s="12"/>
      <c r="K255" s="12"/>
      <c r="L255" s="12"/>
      <c r="M255" s="12"/>
      <c r="N255" s="13">
        <f>G255/5</f>
        <v>0</v>
      </c>
      <c r="O255" s="12"/>
      <c r="P255" s="12"/>
      <c r="Q255" s="12"/>
      <c r="R255" s="13">
        <f>G255</f>
        <v>0</v>
      </c>
      <c r="S255" s="12"/>
      <c r="T255" s="12"/>
      <c r="U255" s="12"/>
      <c r="V255" s="12"/>
    </row>
    <row r="256" spans="1:23">
      <c r="A256" s="7" t="s">
        <v>256</v>
      </c>
      <c r="B256" s="4">
        <f t="shared" si="23"/>
        <v>0</v>
      </c>
      <c r="C256" s="5">
        <f>G256/2+K256/800+L256/800+O256/400+Q256/400+R256/400+S256/400+T256/400</f>
        <v>0</v>
      </c>
      <c r="D256" s="3">
        <v>1</v>
      </c>
      <c r="E256" s="3">
        <v>0</v>
      </c>
      <c r="F256" s="5">
        <f>(H256/(24*2))*(35/(0.96+0.04*D256))</f>
        <v>0</v>
      </c>
      <c r="G256" s="4">
        <f>(E256*(0.96+0.04*D256)*24*2)/35</f>
        <v>0</v>
      </c>
      <c r="H256" s="22"/>
      <c r="I256" s="12"/>
      <c r="J256" s="12"/>
      <c r="K256" s="13">
        <f>G256</f>
        <v>0</v>
      </c>
      <c r="L256" s="13">
        <f>G256*2</f>
        <v>0</v>
      </c>
      <c r="M256" s="12"/>
      <c r="N256" s="12"/>
      <c r="O256" s="13">
        <f>G256*7.5</f>
        <v>0</v>
      </c>
      <c r="P256" s="12"/>
      <c r="Q256" s="13">
        <f>G256*20</f>
        <v>0</v>
      </c>
      <c r="R256" s="13">
        <f>G256*2.5</f>
        <v>0</v>
      </c>
      <c r="S256" s="13">
        <f>G256*2.5</f>
        <v>0</v>
      </c>
      <c r="T256" s="13">
        <f>G256*5</f>
        <v>0</v>
      </c>
      <c r="U256" s="12"/>
      <c r="V256" s="12"/>
    </row>
    <row r="257" spans="1:24">
      <c r="A257" s="7" t="s">
        <v>257</v>
      </c>
      <c r="B257" s="4">
        <f t="shared" si="23"/>
        <v>0</v>
      </c>
      <c r="C257" s="5">
        <f>G257/100+M257/400+O257/400+P257/400+Q257/400+R257/400+S257/400+U257/400</f>
        <v>0</v>
      </c>
      <c r="D257" s="3">
        <v>1</v>
      </c>
      <c r="E257" s="3">
        <v>0</v>
      </c>
      <c r="F257" s="5">
        <f>(H257/(24*10))*(70/(0.96+0.04*D257))</f>
        <v>0</v>
      </c>
      <c r="G257" s="4">
        <f>(E257*(0.96+0.04*D257)*24*10)/70</f>
        <v>0</v>
      </c>
      <c r="H257" s="22"/>
      <c r="I257" s="12"/>
      <c r="J257" s="12"/>
      <c r="K257" s="12"/>
      <c r="L257" s="12"/>
      <c r="M257" s="13">
        <f>G257/10</f>
        <v>0</v>
      </c>
      <c r="N257" s="12"/>
      <c r="O257" s="13">
        <f>G257*2</f>
        <v>0</v>
      </c>
      <c r="P257" s="13">
        <f>G257/10</f>
        <v>0</v>
      </c>
      <c r="Q257" s="13">
        <f>G257/2</f>
        <v>0</v>
      </c>
      <c r="R257" s="13">
        <f>G257/10</f>
        <v>0</v>
      </c>
      <c r="S257" s="13">
        <f>G257/2</f>
        <v>0</v>
      </c>
      <c r="T257" s="12"/>
      <c r="U257" s="13">
        <f>G257/2</f>
        <v>0</v>
      </c>
      <c r="V257" s="12"/>
    </row>
    <row r="258" spans="1:24">
      <c r="A258" s="7" t="s">
        <v>258</v>
      </c>
      <c r="B258" s="4">
        <f t="shared" si="23"/>
        <v>0</v>
      </c>
      <c r="C258" s="5">
        <f>G258/4+I258/400+N258/400+O258/400+P258/400</f>
        <v>0</v>
      </c>
      <c r="D258" s="3">
        <v>1</v>
      </c>
      <c r="E258" s="3">
        <v>0</v>
      </c>
      <c r="F258" s="5">
        <f>(H258/(24*10))*(50/(0.96+0.04*D258))</f>
        <v>0</v>
      </c>
      <c r="G258" s="4">
        <f>(E258*(0.96+0.04*D258)*24*10)/50</f>
        <v>0</v>
      </c>
      <c r="H258" s="22"/>
      <c r="I258" s="13">
        <f>G258</f>
        <v>0</v>
      </c>
      <c r="J258" s="12"/>
      <c r="K258" s="12"/>
      <c r="L258" s="12"/>
      <c r="M258" s="12"/>
      <c r="N258" s="13">
        <f>G258*10</f>
        <v>0</v>
      </c>
      <c r="O258" s="13">
        <f>G258*2</f>
        <v>0</v>
      </c>
      <c r="P258" s="13">
        <f>G258</f>
        <v>0</v>
      </c>
      <c r="Q258" s="12"/>
      <c r="R258" s="12"/>
      <c r="S258" s="12"/>
      <c r="T258" s="12"/>
      <c r="U258" s="12"/>
      <c r="V258" s="12"/>
    </row>
    <row r="259" spans="1:24">
      <c r="A259" s="7" t="s">
        <v>259</v>
      </c>
      <c r="B259" s="4">
        <f t="shared" si="23"/>
        <v>0</v>
      </c>
      <c r="C259" s="5">
        <f>G259/100+M259/400+O259/400+Q259/400+V259/400</f>
        <v>0</v>
      </c>
      <c r="D259" s="3">
        <v>1</v>
      </c>
      <c r="E259" s="3">
        <v>0</v>
      </c>
      <c r="F259" s="5">
        <f>(H259/(24*20))*(40/(0.96+0.04*D259))</f>
        <v>0</v>
      </c>
      <c r="G259" s="4">
        <f>(E259*(0.96+0.04*D259)*24*20)/40</f>
        <v>0</v>
      </c>
      <c r="H259" s="22"/>
      <c r="I259" s="12"/>
      <c r="J259" s="12"/>
      <c r="K259" s="12"/>
      <c r="L259" s="12"/>
      <c r="M259" s="13">
        <f>G259/10</f>
        <v>0</v>
      </c>
      <c r="N259" s="12"/>
      <c r="O259" s="13">
        <f>G259/5</f>
        <v>0</v>
      </c>
      <c r="P259" s="12"/>
      <c r="Q259" s="13">
        <f>G259/10</f>
        <v>0</v>
      </c>
      <c r="R259" s="12"/>
      <c r="S259" s="12"/>
      <c r="T259" s="12"/>
      <c r="U259" s="12"/>
      <c r="V259" s="13">
        <f>G259/2</f>
        <v>0</v>
      </c>
    </row>
    <row r="260" spans="1:24">
      <c r="A260" s="7" t="s">
        <v>260</v>
      </c>
      <c r="B260" s="4">
        <f t="shared" si="23"/>
        <v>0</v>
      </c>
      <c r="C260" s="5">
        <f>G260/100+M260/400+U260/400</f>
        <v>0</v>
      </c>
      <c r="D260" s="3">
        <v>1</v>
      </c>
      <c r="E260" s="3">
        <v>0</v>
      </c>
      <c r="F260" s="5">
        <f>(H260/(24*20))*(40/(0.96+0.04*D260))</f>
        <v>0</v>
      </c>
      <c r="G260" s="4">
        <f>(E260*(0.96+0.04*D260)*24*20)/40</f>
        <v>0</v>
      </c>
      <c r="H260" s="22"/>
      <c r="I260" s="12"/>
      <c r="J260" s="12"/>
      <c r="K260" s="12"/>
      <c r="L260" s="12"/>
      <c r="M260" s="13">
        <f>G260/10</f>
        <v>0</v>
      </c>
      <c r="N260" s="12"/>
      <c r="O260" s="12"/>
      <c r="P260" s="12"/>
      <c r="Q260" s="12"/>
      <c r="R260" s="12"/>
      <c r="S260" s="12"/>
      <c r="T260" s="12"/>
      <c r="U260" s="13">
        <f>G260</f>
        <v>0</v>
      </c>
      <c r="V260" s="12"/>
    </row>
    <row r="261" spans="1:24">
      <c r="A261" s="7" t="s">
        <v>261</v>
      </c>
      <c r="B261" s="4">
        <f t="shared" si="23"/>
        <v>0</v>
      </c>
      <c r="C261" s="5">
        <f>G261/100+M261/400+O261/400+U261/400</f>
        <v>0</v>
      </c>
      <c r="D261" s="3">
        <v>1</v>
      </c>
      <c r="E261" s="3">
        <v>0</v>
      </c>
      <c r="F261" s="5">
        <f>(H261/(24*10))*(40/(0.96+0.04*D261))</f>
        <v>0</v>
      </c>
      <c r="G261" s="4">
        <f>(E261*(0.96+0.04*D261)*24*10)/40</f>
        <v>0</v>
      </c>
      <c r="H261" s="22"/>
      <c r="I261" s="12"/>
      <c r="J261" s="12"/>
      <c r="K261" s="12"/>
      <c r="L261" s="12"/>
      <c r="M261" s="13">
        <f>G261/5</f>
        <v>0</v>
      </c>
      <c r="N261" s="12"/>
      <c r="O261" s="13">
        <f>G261*2</f>
        <v>0</v>
      </c>
      <c r="P261" s="12"/>
      <c r="Q261" s="12"/>
      <c r="R261" s="12"/>
      <c r="S261" s="12"/>
      <c r="T261" s="12"/>
      <c r="U261" s="13">
        <f>G261/5</f>
        <v>0</v>
      </c>
      <c r="V261" s="12"/>
    </row>
    <row r="262" spans="1:24" s="2" customFormat="1">
      <c r="A262" s="14"/>
      <c r="B262" s="7" t="s">
        <v>13</v>
      </c>
      <c r="C262" s="7" t="s">
        <v>14</v>
      </c>
      <c r="D262" s="7" t="s">
        <v>15</v>
      </c>
      <c r="E262" s="7" t="s">
        <v>16</v>
      </c>
      <c r="F262" s="7" t="s">
        <v>17</v>
      </c>
      <c r="G262" s="7" t="s">
        <v>18</v>
      </c>
      <c r="H262" s="7" t="s">
        <v>19</v>
      </c>
      <c r="I262" s="2" t="s">
        <v>125</v>
      </c>
      <c r="J262" s="2" t="s">
        <v>109</v>
      </c>
      <c r="K262" s="2" t="s">
        <v>97</v>
      </c>
      <c r="L262" s="2" t="s">
        <v>116</v>
      </c>
      <c r="M262" s="2" t="s">
        <v>7</v>
      </c>
      <c r="N262" s="2" t="s">
        <v>105</v>
      </c>
      <c r="O262" s="2" t="s">
        <v>9</v>
      </c>
      <c r="P262" s="2" t="s">
        <v>98</v>
      </c>
      <c r="Q262" s="2" t="s">
        <v>337</v>
      </c>
      <c r="R262" s="2" t="s">
        <v>83</v>
      </c>
      <c r="S262" s="2" t="s">
        <v>62</v>
      </c>
      <c r="T262" s="2" t="s">
        <v>70</v>
      </c>
      <c r="U262" s="2" t="s">
        <v>56</v>
      </c>
      <c r="V262" s="2" t="s">
        <v>107</v>
      </c>
      <c r="W262" s="2" t="s">
        <v>84</v>
      </c>
      <c r="X262" s="2" t="s">
        <v>53</v>
      </c>
    </row>
    <row r="263" spans="1:24">
      <c r="A263" s="19" t="s">
        <v>42</v>
      </c>
      <c r="B263" s="6">
        <f>B264+B265+B266+B267+B268+B269+B270+B271+B272</f>
        <v>0</v>
      </c>
      <c r="C263" s="6">
        <f>C264+C265+C266+C267+C269+C268+C270+C271+C272</f>
        <v>0</v>
      </c>
      <c r="D263" s="2"/>
      <c r="E263" s="2"/>
      <c r="F263" s="2"/>
      <c r="G263" s="2"/>
      <c r="H263" s="2"/>
      <c r="I263" s="6">
        <f>I264+I271+I272</f>
        <v>0</v>
      </c>
      <c r="J263" s="6">
        <f>J264+J265+J269+J270+J271+J272</f>
        <v>0</v>
      </c>
      <c r="K263" s="6">
        <f>K264+K271</f>
        <v>0</v>
      </c>
      <c r="L263" s="6">
        <f>L264+L267+L271</f>
        <v>0</v>
      </c>
      <c r="M263" s="6">
        <f>M264</f>
        <v>0</v>
      </c>
      <c r="N263" s="6">
        <f>N264+N271</f>
        <v>0</v>
      </c>
      <c r="O263" s="6">
        <f>O265</f>
        <v>0</v>
      </c>
      <c r="P263" s="6">
        <f>P266+P268+P270</f>
        <v>0</v>
      </c>
      <c r="Q263" s="6">
        <f>Q266+Q270</f>
        <v>0</v>
      </c>
      <c r="R263" s="6">
        <f>R266+R268</f>
        <v>0</v>
      </c>
      <c r="S263" s="6">
        <f>S267</f>
        <v>0</v>
      </c>
      <c r="T263" s="6">
        <f>T268</f>
        <v>0</v>
      </c>
      <c r="U263" s="6">
        <f>U269</f>
        <v>0</v>
      </c>
      <c r="V263" s="6">
        <f>V269</f>
        <v>0</v>
      </c>
      <c r="W263" s="6">
        <f>W270</f>
        <v>0</v>
      </c>
      <c r="X263" s="6">
        <f>X271</f>
        <v>0</v>
      </c>
    </row>
    <row r="264" spans="1:24">
      <c r="A264" s="7" t="s">
        <v>159</v>
      </c>
      <c r="B264" s="4">
        <f t="shared" ref="B264:B272" si="24">E264*20</f>
        <v>0</v>
      </c>
      <c r="C264" s="5">
        <f>G264/100+I264/400+J264/400+K264/100+L264/400+M264/4000+N264/2000</f>
        <v>0</v>
      </c>
      <c r="D264" s="3">
        <v>1</v>
      </c>
      <c r="E264" s="3">
        <v>0</v>
      </c>
      <c r="F264" s="5">
        <f>(H264/(24*10))*(100/(0.96+0.04*D264))</f>
        <v>0</v>
      </c>
      <c r="G264" s="4">
        <f>(E264*(0.96+0.04*D264)*24*10)/100</f>
        <v>0</v>
      </c>
      <c r="H264" s="22"/>
      <c r="I264" s="13">
        <f>G264</f>
        <v>0</v>
      </c>
      <c r="J264" s="13">
        <f>G264</f>
        <v>0</v>
      </c>
      <c r="K264" s="13">
        <f>G264</f>
        <v>0</v>
      </c>
      <c r="L264" s="13">
        <f>G264/2</f>
        <v>0</v>
      </c>
      <c r="M264" s="13">
        <f>G264</f>
        <v>0</v>
      </c>
      <c r="N264" s="13">
        <f>G264/2</f>
        <v>0</v>
      </c>
      <c r="O264" s="12"/>
      <c r="P264" s="12"/>
      <c r="Q264" s="12"/>
      <c r="R264" s="12"/>
      <c r="S264" s="12"/>
      <c r="T264" s="12"/>
      <c r="U264" s="12"/>
      <c r="V264" s="12"/>
      <c r="W264" s="12"/>
      <c r="X264" s="12"/>
    </row>
    <row r="265" spans="1:24">
      <c r="A265" s="7" t="s">
        <v>282</v>
      </c>
      <c r="B265" s="4">
        <f t="shared" si="24"/>
        <v>0</v>
      </c>
      <c r="C265" s="5">
        <f>G265/20+J265/400+O265/400</f>
        <v>0</v>
      </c>
      <c r="D265" s="3">
        <v>1</v>
      </c>
      <c r="E265" s="3">
        <v>0</v>
      </c>
      <c r="F265" s="5">
        <f>(H265/(24*20))*(50/(0.96+0.04*D265))</f>
        <v>0</v>
      </c>
      <c r="G265" s="4">
        <f>(E265*(0.96+0.04*D265)*24*20)/50</f>
        <v>0</v>
      </c>
      <c r="H265" s="22"/>
      <c r="I265" s="12"/>
      <c r="J265" s="13">
        <f>G265</f>
        <v>0</v>
      </c>
      <c r="K265" s="12"/>
      <c r="L265" s="12"/>
      <c r="M265" s="12"/>
      <c r="N265" s="12"/>
      <c r="O265" s="13">
        <f>G265*15</f>
        <v>0</v>
      </c>
      <c r="P265" s="12"/>
      <c r="Q265" s="12"/>
      <c r="R265" s="12"/>
      <c r="S265" s="12"/>
      <c r="T265" s="12"/>
      <c r="U265" s="12"/>
      <c r="V265" s="12"/>
      <c r="W265" s="12"/>
      <c r="X265" s="12"/>
    </row>
    <row r="266" spans="1:24">
      <c r="A266" s="7" t="s">
        <v>283</v>
      </c>
      <c r="B266" s="4">
        <f t="shared" si="24"/>
        <v>0</v>
      </c>
      <c r="C266" s="5">
        <f>G266/100+P266/400+Q266/400+R266/400</f>
        <v>0</v>
      </c>
      <c r="D266" s="3">
        <v>1</v>
      </c>
      <c r="E266" s="3">
        <v>0</v>
      </c>
      <c r="F266" s="5">
        <f>(H266/(24*10))*(40/(0.96+0.04*D266))</f>
        <v>0</v>
      </c>
      <c r="G266" s="4">
        <f>(E266*(0.96+0.04*D266)*24*10)/40</f>
        <v>0</v>
      </c>
      <c r="H266" s="22"/>
      <c r="I266" s="12"/>
      <c r="J266" s="12"/>
      <c r="K266" s="12"/>
      <c r="L266" s="12"/>
      <c r="M266" s="12"/>
      <c r="N266" s="12"/>
      <c r="O266" s="12"/>
      <c r="P266" s="13">
        <f>G266/5</f>
        <v>0</v>
      </c>
      <c r="Q266" s="13">
        <f>G266/5</f>
        <v>0</v>
      </c>
      <c r="R266" s="13">
        <f>G266*1.5</f>
        <v>0</v>
      </c>
      <c r="S266" s="12"/>
      <c r="T266" s="12"/>
      <c r="U266" s="12"/>
      <c r="V266" s="12"/>
      <c r="W266" s="12"/>
      <c r="X266" s="12"/>
    </row>
    <row r="267" spans="1:24">
      <c r="A267" s="7" t="s">
        <v>284</v>
      </c>
      <c r="B267" s="4">
        <f t="shared" si="24"/>
        <v>0</v>
      </c>
      <c r="C267" s="5">
        <f>G267/25+L267/400+S267/400</f>
        <v>0</v>
      </c>
      <c r="D267" s="3">
        <v>1</v>
      </c>
      <c r="E267" s="3">
        <v>0</v>
      </c>
      <c r="F267" s="5">
        <f>(H267/(24*20))*(30/(0.96+0.04*D267))</f>
        <v>0</v>
      </c>
      <c r="G267" s="4">
        <f>(E267*(0.96+0.04*D267)*24*20)/30</f>
        <v>0</v>
      </c>
      <c r="H267" s="22"/>
      <c r="I267" s="12"/>
      <c r="J267" s="12"/>
      <c r="K267" s="12"/>
      <c r="L267" s="13">
        <f>G267/10</f>
        <v>0</v>
      </c>
      <c r="M267" s="12"/>
      <c r="N267" s="12"/>
      <c r="O267" s="12"/>
      <c r="P267" s="12"/>
      <c r="Q267" s="12"/>
      <c r="R267" s="12"/>
      <c r="S267" s="13">
        <f>G267*10</f>
        <v>0</v>
      </c>
      <c r="T267" s="12"/>
      <c r="U267" s="12"/>
      <c r="V267" s="12"/>
      <c r="W267" s="12"/>
      <c r="X267" s="12"/>
    </row>
    <row r="268" spans="1:24">
      <c r="A268" s="7" t="s">
        <v>285</v>
      </c>
      <c r="B268" s="4">
        <f t="shared" si="24"/>
        <v>0</v>
      </c>
      <c r="C268" s="5">
        <f>G268/20+P268/400+R268/400+T268/400</f>
        <v>0</v>
      </c>
      <c r="D268" s="3">
        <v>1</v>
      </c>
      <c r="E268" s="3">
        <v>0</v>
      </c>
      <c r="F268" s="5">
        <f>(H268/(24*10))*(30/(0.96+0.04*D268))</f>
        <v>0</v>
      </c>
      <c r="G268" s="4">
        <f>(E268*(0.96+0.04*D268)*24*10)/30</f>
        <v>0</v>
      </c>
      <c r="H268" s="22"/>
      <c r="I268" s="12"/>
      <c r="J268" s="12"/>
      <c r="K268" s="12"/>
      <c r="L268" s="12"/>
      <c r="M268" s="12"/>
      <c r="N268" s="12"/>
      <c r="O268" s="12"/>
      <c r="P268" s="13">
        <f>G268/10</f>
        <v>0</v>
      </c>
      <c r="Q268" s="12"/>
      <c r="R268" s="13">
        <f>G268*2</f>
        <v>0</v>
      </c>
      <c r="S268" s="12"/>
      <c r="T268" s="13">
        <f>G268</f>
        <v>0</v>
      </c>
      <c r="U268" s="12"/>
      <c r="V268" s="12"/>
      <c r="W268" s="12"/>
      <c r="X268" s="12"/>
    </row>
    <row r="269" spans="1:24">
      <c r="A269" s="7" t="s">
        <v>286</v>
      </c>
      <c r="B269" s="4">
        <f t="shared" si="24"/>
        <v>0</v>
      </c>
      <c r="C269" s="5">
        <f>G269/100+J269/400+U269/400+V269/600</f>
        <v>0</v>
      </c>
      <c r="D269" s="3">
        <v>1</v>
      </c>
      <c r="E269" s="3">
        <v>0</v>
      </c>
      <c r="F269" s="5">
        <f>(H269/(24*10))*(30/(0.96+0.04*D269))</f>
        <v>0</v>
      </c>
      <c r="G269" s="4">
        <f>(E269*(0.96+0.04*D269)*24*10)/30</f>
        <v>0</v>
      </c>
      <c r="H269" s="22"/>
      <c r="I269" s="12"/>
      <c r="J269" s="13">
        <f>G269/2</f>
        <v>0</v>
      </c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3">
        <f>G269*5</f>
        <v>0</v>
      </c>
      <c r="V269" s="13">
        <f>G269</f>
        <v>0</v>
      </c>
      <c r="W269" s="12"/>
      <c r="X269" s="12"/>
    </row>
    <row r="270" spans="1:24">
      <c r="A270" s="7" t="s">
        <v>287</v>
      </c>
      <c r="B270" s="4">
        <f t="shared" si="24"/>
        <v>0</v>
      </c>
      <c r="C270" s="5">
        <f>G270/40+J270/400+P270/400+Q270/400+W270/1000</f>
        <v>0</v>
      </c>
      <c r="D270" s="3">
        <v>1</v>
      </c>
      <c r="E270" s="3">
        <v>0</v>
      </c>
      <c r="F270" s="5">
        <f>(H270/(24*50))*(50/(0.96+0.04*D270))</f>
        <v>0</v>
      </c>
      <c r="G270" s="4">
        <f>(E270*(0.96+0.04*D270)*24*50)/50</f>
        <v>0</v>
      </c>
      <c r="H270" s="22"/>
      <c r="I270" s="12"/>
      <c r="J270" s="13">
        <f>G270/2</f>
        <v>0</v>
      </c>
      <c r="K270" s="12"/>
      <c r="L270" s="12"/>
      <c r="M270" s="12"/>
      <c r="N270" s="12"/>
      <c r="O270" s="12"/>
      <c r="P270" s="13">
        <f>G270/50*15</f>
        <v>0</v>
      </c>
      <c r="Q270" s="13">
        <f>G270/50*15</f>
        <v>0</v>
      </c>
      <c r="R270" s="12"/>
      <c r="S270" s="12"/>
      <c r="T270" s="12"/>
      <c r="U270" s="12"/>
      <c r="V270" s="12"/>
      <c r="W270" s="13">
        <f>G270*5</f>
        <v>0</v>
      </c>
      <c r="X270" s="12"/>
    </row>
    <row r="271" spans="1:24">
      <c r="A271" s="7" t="s">
        <v>288</v>
      </c>
      <c r="B271" s="4">
        <f t="shared" si="24"/>
        <v>0</v>
      </c>
      <c r="C271" s="5">
        <f>G271/12+I271/400+J271/400+K271/100+L271/400+N271/2000+X271/400</f>
        <v>0</v>
      </c>
      <c r="D271" s="3">
        <v>1</v>
      </c>
      <c r="E271" s="3">
        <v>0</v>
      </c>
      <c r="F271" s="5">
        <f>(H271/(24*2))*(40/(0.96+0.04*D271))</f>
        <v>0</v>
      </c>
      <c r="G271" s="4">
        <f>(E271*(0.96+0.04*D271)*24*2)/40</f>
        <v>0</v>
      </c>
      <c r="H271" s="22"/>
      <c r="I271" s="13">
        <f>G271*10</f>
        <v>0</v>
      </c>
      <c r="J271" s="13">
        <f>G271*2</f>
        <v>0</v>
      </c>
      <c r="K271" s="13">
        <f>G271*3</f>
        <v>0</v>
      </c>
      <c r="L271" s="13">
        <f>G271*2</f>
        <v>0</v>
      </c>
      <c r="M271" s="12"/>
      <c r="N271" s="13">
        <f>G271*3</f>
        <v>0</v>
      </c>
      <c r="O271" s="12"/>
      <c r="P271" s="12"/>
      <c r="Q271" s="12"/>
      <c r="R271" s="12"/>
      <c r="S271" s="12"/>
      <c r="T271" s="12"/>
      <c r="U271" s="12"/>
      <c r="V271" s="12"/>
      <c r="W271" s="12"/>
      <c r="X271" s="13">
        <f>G271</f>
        <v>0</v>
      </c>
    </row>
    <row r="272" spans="1:24">
      <c r="A272" s="7" t="s">
        <v>290</v>
      </c>
      <c r="B272" s="4">
        <f t="shared" si="24"/>
        <v>0</v>
      </c>
      <c r="C272" s="5">
        <f>G272/200+I272/400+J272/400</f>
        <v>0</v>
      </c>
      <c r="D272" s="3">
        <v>1</v>
      </c>
      <c r="E272" s="3">
        <v>0</v>
      </c>
      <c r="F272" s="5">
        <f>(H272/(24*50))*(50/(0.96+0.04*D272))</f>
        <v>0</v>
      </c>
      <c r="G272" s="4">
        <f>(E272*(0.96+0.04*D272)*24*50)/50</f>
        <v>0</v>
      </c>
      <c r="H272" s="22"/>
      <c r="I272" s="13">
        <f>G272</f>
        <v>0</v>
      </c>
      <c r="J272" s="13">
        <f>G272</f>
        <v>0</v>
      </c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</row>
    <row r="273" spans="1:27" s="2" customFormat="1">
      <c r="A273" s="14"/>
      <c r="B273" s="7" t="s">
        <v>13</v>
      </c>
      <c r="C273" s="7" t="s">
        <v>14</v>
      </c>
      <c r="D273" s="7" t="s">
        <v>15</v>
      </c>
      <c r="E273" s="7" t="s">
        <v>16</v>
      </c>
      <c r="F273" s="7" t="s">
        <v>17</v>
      </c>
      <c r="G273" s="7" t="s">
        <v>18</v>
      </c>
      <c r="H273" s="7" t="s">
        <v>19</v>
      </c>
      <c r="I273" s="2" t="s">
        <v>56</v>
      </c>
      <c r="J273" s="2" t="s">
        <v>125</v>
      </c>
      <c r="K273" s="2" t="s">
        <v>98</v>
      </c>
      <c r="L273" s="2" t="s">
        <v>6</v>
      </c>
      <c r="M273" s="2" t="s">
        <v>102</v>
      </c>
      <c r="N273" s="2" t="s">
        <v>116</v>
      </c>
      <c r="O273" s="2" t="s">
        <v>109</v>
      </c>
      <c r="P273" s="2" t="s">
        <v>94</v>
      </c>
      <c r="Q273" s="2" t="s">
        <v>91</v>
      </c>
      <c r="R273" s="2" t="s">
        <v>93</v>
      </c>
      <c r="S273" s="2" t="s">
        <v>9</v>
      </c>
      <c r="T273" s="2" t="s">
        <v>53</v>
      </c>
      <c r="U273" s="2" t="s">
        <v>107</v>
      </c>
      <c r="V273" s="2" t="s">
        <v>112</v>
      </c>
      <c r="W273" s="2" t="s">
        <v>132</v>
      </c>
      <c r="X273" s="2" t="s">
        <v>127</v>
      </c>
      <c r="Y273" s="2" t="s">
        <v>70</v>
      </c>
      <c r="Z273" s="2" t="s">
        <v>69</v>
      </c>
      <c r="AA273" s="2" t="s">
        <v>73</v>
      </c>
    </row>
    <row r="274" spans="1:27">
      <c r="A274" s="19" t="s">
        <v>43</v>
      </c>
      <c r="B274" s="6">
        <f>B275+B276+B277+B278+B279+B280+B281+B282+B283+B284</f>
        <v>0</v>
      </c>
      <c r="C274" s="6">
        <f>C275+C276+C277+C278+C279+C280+C281+C282+C283+C284</f>
        <v>0</v>
      </c>
      <c r="D274" s="2"/>
      <c r="E274" s="2"/>
      <c r="F274" s="2"/>
      <c r="G274" s="2"/>
      <c r="H274" s="2"/>
      <c r="I274" s="6">
        <f>I275+I277+I279+I280+I281+I282+I283</f>
        <v>0</v>
      </c>
      <c r="J274" s="6">
        <f>J275+J277+J278+J279+J280+J281+J282+J283+J284</f>
        <v>0</v>
      </c>
      <c r="K274" s="6">
        <f>K275+K276+K277+K279+K282</f>
        <v>0</v>
      </c>
      <c r="L274" s="6">
        <f>L276+L284</f>
        <v>0</v>
      </c>
      <c r="M274" s="6">
        <f>M276+M278+M279+M280</f>
        <v>0</v>
      </c>
      <c r="N274" s="6">
        <f>N276+N279</f>
        <v>0</v>
      </c>
      <c r="O274" s="6">
        <f>O277+O279+O280+O281+O282</f>
        <v>0</v>
      </c>
      <c r="P274" s="6">
        <f>P277</f>
        <v>0</v>
      </c>
      <c r="Q274" s="6">
        <f>Q277</f>
        <v>0</v>
      </c>
      <c r="R274" s="6">
        <f>R277</f>
        <v>0</v>
      </c>
      <c r="S274" s="6">
        <f>S279</f>
        <v>0</v>
      </c>
      <c r="T274" s="6">
        <f>T279</f>
        <v>0</v>
      </c>
      <c r="U274" s="6">
        <f>U280+U283+U284</f>
        <v>0</v>
      </c>
      <c r="V274" s="6">
        <f>V281</f>
        <v>0</v>
      </c>
      <c r="W274" s="6">
        <f>W281</f>
        <v>0</v>
      </c>
      <c r="X274" s="6">
        <f>X283</f>
        <v>0</v>
      </c>
      <c r="Y274" s="6">
        <f>Y284</f>
        <v>0</v>
      </c>
      <c r="Z274" s="6">
        <f>Z284</f>
        <v>0</v>
      </c>
      <c r="AA274" s="6">
        <f>AA284</f>
        <v>0</v>
      </c>
    </row>
    <row r="275" spans="1:27">
      <c r="A275" s="7" t="s">
        <v>273</v>
      </c>
      <c r="B275" s="4">
        <f t="shared" ref="B275:B284" si="25">E275*20</f>
        <v>0</v>
      </c>
      <c r="C275" s="5">
        <f>G275/2+I275/400+J275/400+K275/400</f>
        <v>0</v>
      </c>
      <c r="D275" s="3">
        <v>1</v>
      </c>
      <c r="E275" s="3">
        <v>0</v>
      </c>
      <c r="F275" s="5">
        <f>(H275/(24*1))*(30/(0.96+0.04*D275))</f>
        <v>0</v>
      </c>
      <c r="G275" s="4">
        <f>(E275*(0.96+0.04*D275)*24*1)/30</f>
        <v>0</v>
      </c>
      <c r="H275" s="22"/>
      <c r="I275" s="13">
        <f>G275*20</f>
        <v>0</v>
      </c>
      <c r="J275" s="13">
        <f>G275*2</f>
        <v>0</v>
      </c>
      <c r="K275" s="13">
        <f>G275*2</f>
        <v>0</v>
      </c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</row>
    <row r="276" spans="1:27">
      <c r="A276" s="7" t="s">
        <v>274</v>
      </c>
      <c r="B276" s="4">
        <f t="shared" si="25"/>
        <v>0</v>
      </c>
      <c r="C276" s="5">
        <f>G276/40+K276/400+L276/400+M276/400+N276/400</f>
        <v>0</v>
      </c>
      <c r="D276" s="3">
        <v>1</v>
      </c>
      <c r="E276" s="3">
        <v>0</v>
      </c>
      <c r="F276" s="5">
        <f>(H276/(24*10))*(30/(0.96+0.04*D276))</f>
        <v>0</v>
      </c>
      <c r="G276" s="4">
        <f>(E276*(0.96+0.04*D276)*24*10)/30</f>
        <v>0</v>
      </c>
      <c r="H276" s="22"/>
      <c r="I276" s="12"/>
      <c r="J276" s="12"/>
      <c r="K276" s="13">
        <f>G276/10</f>
        <v>0</v>
      </c>
      <c r="L276" s="13">
        <f>G276*1.3</f>
        <v>0</v>
      </c>
      <c r="M276" s="13">
        <f>G276*0.4</f>
        <v>0</v>
      </c>
      <c r="N276" s="13">
        <f>G276/5</f>
        <v>0</v>
      </c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</row>
    <row r="277" spans="1:27">
      <c r="A277" s="7" t="s">
        <v>92</v>
      </c>
      <c r="B277" s="4">
        <f t="shared" si="25"/>
        <v>0</v>
      </c>
      <c r="C277" s="5">
        <f>G277*2+I277/400+J277/400+K277/400+O277/400+P277/4+Q277/4+R277/2</f>
        <v>0</v>
      </c>
      <c r="D277" s="3">
        <v>1</v>
      </c>
      <c r="E277" s="3">
        <v>0</v>
      </c>
      <c r="F277" s="5">
        <f>(H277/(24*1))*(250/(0.96+0.04*D277))</f>
        <v>0</v>
      </c>
      <c r="G277" s="4">
        <f>(E277*(0.96+0.04*D277)*24*1)/250</f>
        <v>0</v>
      </c>
      <c r="H277" s="22"/>
      <c r="I277" s="13">
        <f>G277*100</f>
        <v>0</v>
      </c>
      <c r="J277" s="13">
        <f>G277*5</f>
        <v>0</v>
      </c>
      <c r="K277" s="13">
        <f>G277*5</f>
        <v>0</v>
      </c>
      <c r="L277" s="12"/>
      <c r="M277" s="12"/>
      <c r="N277" s="12"/>
      <c r="O277" s="13">
        <f>G277*5</f>
        <v>0</v>
      </c>
      <c r="P277" s="13">
        <f>G277</f>
        <v>0</v>
      </c>
      <c r="Q277" s="13">
        <f>G277</f>
        <v>0</v>
      </c>
      <c r="R277" s="13">
        <f>G277</f>
        <v>0</v>
      </c>
      <c r="S277" s="12"/>
      <c r="T277" s="12"/>
      <c r="U277" s="12"/>
      <c r="V277" s="12"/>
      <c r="W277" s="12"/>
      <c r="X277" s="12"/>
      <c r="Y277" s="12"/>
      <c r="Z277" s="12"/>
      <c r="AA277" s="12"/>
    </row>
    <row r="278" spans="1:27">
      <c r="A278" s="7" t="s">
        <v>275</v>
      </c>
      <c r="B278" s="4">
        <f t="shared" si="25"/>
        <v>0</v>
      </c>
      <c r="C278" s="5">
        <f>G278/4+J278/400+M278/400</f>
        <v>0</v>
      </c>
      <c r="D278" s="3">
        <v>1</v>
      </c>
      <c r="E278" s="3">
        <v>0</v>
      </c>
      <c r="F278" s="5">
        <f>(H278/(24*2))*(50/(0.96+0.04*D278))</f>
        <v>0</v>
      </c>
      <c r="G278" s="4">
        <f>(E278*(0.96+0.04*D278)*24*2)/50</f>
        <v>0</v>
      </c>
      <c r="H278" s="22"/>
      <c r="I278" s="12"/>
      <c r="J278" s="13">
        <f>G278*10</f>
        <v>0</v>
      </c>
      <c r="K278" s="12"/>
      <c r="L278" s="12"/>
      <c r="M278" s="13">
        <f>G278*10</f>
        <v>0</v>
      </c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</row>
    <row r="279" spans="1:27">
      <c r="A279" s="7" t="s">
        <v>276</v>
      </c>
      <c r="B279" s="4">
        <f t="shared" si="25"/>
        <v>0</v>
      </c>
      <c r="C279" s="5">
        <f>G279+I279/400+J279/400+K279/400+M279/400+N279/400+O279/400+S279/400+T279/400</f>
        <v>0</v>
      </c>
      <c r="D279" s="3">
        <v>1</v>
      </c>
      <c r="E279" s="3">
        <v>0</v>
      </c>
      <c r="F279" s="5">
        <f>(H279/(24*1))*(50/(0.96+0.04*D279))</f>
        <v>0</v>
      </c>
      <c r="G279" s="4">
        <f>(E279*(0.96+0.04*D279)*24*1)/50</f>
        <v>0</v>
      </c>
      <c r="H279" s="22"/>
      <c r="I279" s="13">
        <f>G279*5</f>
        <v>0</v>
      </c>
      <c r="J279" s="13">
        <f>G279</f>
        <v>0</v>
      </c>
      <c r="K279" s="13">
        <f>G279</f>
        <v>0</v>
      </c>
      <c r="L279" s="12"/>
      <c r="M279" s="13">
        <f>G279*30</f>
        <v>0</v>
      </c>
      <c r="N279" s="13">
        <f>G279*2</f>
        <v>0</v>
      </c>
      <c r="O279" s="13">
        <f>G279</f>
        <v>0</v>
      </c>
      <c r="P279" s="12"/>
      <c r="Q279" s="12"/>
      <c r="R279" s="12"/>
      <c r="S279" s="13">
        <f>G279*5</f>
        <v>0</v>
      </c>
      <c r="T279" s="13">
        <f>G279</f>
        <v>0</v>
      </c>
      <c r="U279" s="12"/>
      <c r="V279" s="12"/>
      <c r="W279" s="12"/>
      <c r="X279" s="12"/>
      <c r="Y279" s="12"/>
      <c r="Z279" s="12"/>
      <c r="AA279" s="12"/>
    </row>
    <row r="280" spans="1:27">
      <c r="A280" s="7" t="s">
        <v>277</v>
      </c>
      <c r="B280" s="4">
        <f t="shared" si="25"/>
        <v>0</v>
      </c>
      <c r="C280" s="5">
        <f>G280+I280/400+J280/400+M280/400+O280/400+U280/600</f>
        <v>0</v>
      </c>
      <c r="D280" s="3">
        <v>1</v>
      </c>
      <c r="E280" s="3">
        <v>0</v>
      </c>
      <c r="F280" s="5">
        <f>(H280/(24*1))*(50/(0.96+0.04*D280))</f>
        <v>0</v>
      </c>
      <c r="G280" s="4">
        <f>(E281*(0.96+0.04*D280)*24*1)/50</f>
        <v>0</v>
      </c>
      <c r="H280" s="22"/>
      <c r="I280" s="13">
        <f>G280*50</f>
        <v>0</v>
      </c>
      <c r="J280" s="13">
        <f>G280*10</f>
        <v>0</v>
      </c>
      <c r="K280" s="12"/>
      <c r="L280" s="12"/>
      <c r="M280" s="13">
        <f>G280*5</f>
        <v>0</v>
      </c>
      <c r="N280" s="12"/>
      <c r="O280" s="13">
        <f>G280</f>
        <v>0</v>
      </c>
      <c r="P280" s="12"/>
      <c r="Q280" s="12"/>
      <c r="R280" s="12"/>
      <c r="S280" s="12"/>
      <c r="T280" s="12"/>
      <c r="U280" s="13">
        <f>G280*2</f>
        <v>0</v>
      </c>
      <c r="V280" s="12"/>
      <c r="W280" s="12"/>
      <c r="X280" s="12"/>
      <c r="Y280" s="12"/>
      <c r="Z280" s="12"/>
      <c r="AA280" s="12"/>
    </row>
    <row r="281" spans="1:27">
      <c r="A281" s="7" t="s">
        <v>278</v>
      </c>
      <c r="B281" s="4">
        <f t="shared" si="25"/>
        <v>0</v>
      </c>
      <c r="C281" s="5">
        <f>G281+I281/400+J281/400+O281/400+V281/400+W281/400</f>
        <v>0</v>
      </c>
      <c r="D281" s="3">
        <v>1</v>
      </c>
      <c r="E281" s="3">
        <v>0</v>
      </c>
      <c r="F281" s="5">
        <f>(H281/(24*1))*(50/(0.96+0.04*D281))</f>
        <v>0</v>
      </c>
      <c r="G281" s="4">
        <f>(E281*(0.96+0.04*D281)*24*1)/50</f>
        <v>0</v>
      </c>
      <c r="H281" s="22"/>
      <c r="I281" s="13">
        <f>G281*30</f>
        <v>0</v>
      </c>
      <c r="J281" s="13">
        <f>G281*5</f>
        <v>0</v>
      </c>
      <c r="K281" s="12"/>
      <c r="L281" s="12"/>
      <c r="M281" s="12"/>
      <c r="N281" s="12"/>
      <c r="O281" s="13">
        <f>G281*10</f>
        <v>0</v>
      </c>
      <c r="P281" s="12"/>
      <c r="Q281" s="12"/>
      <c r="R281" s="12"/>
      <c r="S281" s="12"/>
      <c r="T281" s="12"/>
      <c r="U281" s="12"/>
      <c r="V281" s="13">
        <f>G281*30</f>
        <v>0</v>
      </c>
      <c r="W281" s="13">
        <f>G281*10</f>
        <v>0</v>
      </c>
      <c r="X281" s="12"/>
      <c r="Y281" s="12"/>
      <c r="Z281" s="12"/>
      <c r="AA281" s="12"/>
    </row>
    <row r="282" spans="1:27">
      <c r="A282" s="7" t="s">
        <v>279</v>
      </c>
      <c r="B282" s="4">
        <f t="shared" si="25"/>
        <v>0</v>
      </c>
      <c r="C282" s="5">
        <f>G282/4+I282/400+J282/400+K282/400+O282/400</f>
        <v>0</v>
      </c>
      <c r="D282" s="3">
        <v>1</v>
      </c>
      <c r="E282" s="3">
        <v>0</v>
      </c>
      <c r="F282" s="5">
        <f>(H282/(24*1))*(30/(0.96+0.04*D282))</f>
        <v>0</v>
      </c>
      <c r="G282" s="4">
        <f>(E282*(0.96+0.04*D282)*24*1)/30</f>
        <v>0</v>
      </c>
      <c r="H282" s="22"/>
      <c r="I282" s="13">
        <f>G282*10</f>
        <v>0</v>
      </c>
      <c r="J282" s="13">
        <f>G282*2</f>
        <v>0</v>
      </c>
      <c r="K282" s="13">
        <f>G282*2</f>
        <v>0</v>
      </c>
      <c r="L282" s="12"/>
      <c r="M282" s="12"/>
      <c r="N282" s="12"/>
      <c r="O282" s="13">
        <f>G282*3</f>
        <v>0</v>
      </c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</row>
    <row r="283" spans="1:27">
      <c r="A283" s="7" t="s">
        <v>280</v>
      </c>
      <c r="B283" s="4">
        <f t="shared" si="25"/>
        <v>0</v>
      </c>
      <c r="C283" s="5">
        <f>G283+I283/400+J283/400+U283/600+X283/400</f>
        <v>0</v>
      </c>
      <c r="D283" s="3">
        <v>1</v>
      </c>
      <c r="E283" s="3">
        <v>0</v>
      </c>
      <c r="F283" s="5">
        <f>(H283/(24*1))*(30/(0.96+0.04*D283))</f>
        <v>0</v>
      </c>
      <c r="G283" s="4">
        <f>(E283*(0.96+0.04*D283)*24*1)/30</f>
        <v>0</v>
      </c>
      <c r="H283" s="22"/>
      <c r="I283" s="13">
        <f>G283*50</f>
        <v>0</v>
      </c>
      <c r="J283" s="13">
        <f>G283*5</f>
        <v>0</v>
      </c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3">
        <f>G283*2</f>
        <v>0</v>
      </c>
      <c r="V283" s="12"/>
      <c r="W283" s="12"/>
      <c r="X283" s="13">
        <f>G283*10</f>
        <v>0</v>
      </c>
      <c r="Y283" s="12"/>
      <c r="Z283" s="12"/>
      <c r="AA283" s="12"/>
    </row>
    <row r="284" spans="1:27">
      <c r="A284" s="7" t="s">
        <v>281</v>
      </c>
      <c r="B284" s="4">
        <f t="shared" si="25"/>
        <v>0</v>
      </c>
      <c r="C284" s="5">
        <f>G284+J284/400+L284/400+U284/600+Y284/400+Z284/4000+AA284/400</f>
        <v>0</v>
      </c>
      <c r="D284" s="3">
        <v>1</v>
      </c>
      <c r="E284" s="3">
        <v>0</v>
      </c>
      <c r="F284" s="5">
        <f>(H284/(24*1))*(50/(0.96+0.04*D284))</f>
        <v>0</v>
      </c>
      <c r="G284" s="4">
        <f>(E284*(0.96+0.04*D284)*24*1)/50</f>
        <v>0</v>
      </c>
      <c r="H284" s="22"/>
      <c r="I284" s="12"/>
      <c r="J284" s="13">
        <f>G284*25</f>
        <v>0</v>
      </c>
      <c r="K284" s="12"/>
      <c r="L284" s="13">
        <f>G284*50</f>
        <v>0</v>
      </c>
      <c r="M284" s="12"/>
      <c r="N284" s="12"/>
      <c r="O284" s="12"/>
      <c r="P284" s="12"/>
      <c r="Q284" s="12"/>
      <c r="R284" s="12"/>
      <c r="S284" s="12"/>
      <c r="T284" s="12"/>
      <c r="U284" s="13">
        <f>G284*5</f>
        <v>0</v>
      </c>
      <c r="V284" s="12"/>
      <c r="W284" s="12"/>
      <c r="X284" s="12"/>
      <c r="Y284" s="13">
        <f>G284*5</f>
        <v>0</v>
      </c>
      <c r="Z284" s="13">
        <f>G284*15</f>
        <v>0</v>
      </c>
      <c r="AA284" s="13">
        <f>G284*100</f>
        <v>0</v>
      </c>
    </row>
    <row r="285" spans="1:27" s="2" customFormat="1">
      <c r="A285" s="14"/>
      <c r="B285" s="7" t="s">
        <v>13</v>
      </c>
      <c r="C285" s="7" t="s">
        <v>14</v>
      </c>
      <c r="D285" s="7" t="s">
        <v>15</v>
      </c>
      <c r="E285" s="7" t="s">
        <v>16</v>
      </c>
      <c r="F285" s="7" t="s">
        <v>17</v>
      </c>
      <c r="G285" s="7" t="s">
        <v>18</v>
      </c>
      <c r="H285" s="7" t="s">
        <v>19</v>
      </c>
    </row>
    <row r="286" spans="1:27">
      <c r="A286" s="19" t="s">
        <v>44</v>
      </c>
      <c r="B286" s="6">
        <f>B287+B288+B289</f>
        <v>0</v>
      </c>
      <c r="C286" s="6">
        <f>C287+C288+C289</f>
        <v>0</v>
      </c>
      <c r="D286" s="2"/>
      <c r="E286" s="2"/>
      <c r="F286" s="2"/>
      <c r="G286" s="2"/>
      <c r="H286" s="2"/>
    </row>
    <row r="287" spans="1:27">
      <c r="A287" s="14" t="s">
        <v>52</v>
      </c>
      <c r="B287" s="4">
        <f>E287*50</f>
        <v>0</v>
      </c>
      <c r="C287" s="5">
        <f>G287/4000</f>
        <v>0</v>
      </c>
      <c r="D287" s="3">
        <v>1</v>
      </c>
      <c r="E287" s="3">
        <v>0</v>
      </c>
      <c r="F287" s="5">
        <f>(H287/(24*20))*(50/(0.96+0.04*D287))*0.9</f>
        <v>0</v>
      </c>
      <c r="G287" s="4">
        <f>1.1111111*(E287*(0.96+0.04*D287)*24*20)/50</f>
        <v>0</v>
      </c>
      <c r="H287" s="5">
        <f>B363</f>
        <v>0</v>
      </c>
    </row>
    <row r="288" spans="1:27">
      <c r="A288" s="14" t="s">
        <v>73</v>
      </c>
      <c r="B288" s="4">
        <f>E288*50</f>
        <v>0</v>
      </c>
      <c r="C288" s="5">
        <f>G288/400</f>
        <v>0</v>
      </c>
      <c r="D288" s="3">
        <v>1</v>
      </c>
      <c r="E288" s="3">
        <v>0</v>
      </c>
      <c r="F288" s="5">
        <f>(H288/(24*100))*(25/(0.96+0.04*D288))*0.9</f>
        <v>0</v>
      </c>
      <c r="G288" s="4">
        <f>1.1111111*(E288*(0.96+0.04*D288)*24*100)/25</f>
        <v>0</v>
      </c>
      <c r="H288" s="5">
        <f>B384</f>
        <v>0</v>
      </c>
    </row>
    <row r="289" spans="1:29">
      <c r="A289" s="14" t="s">
        <v>74</v>
      </c>
      <c r="B289" s="4">
        <f>E289*50</f>
        <v>0</v>
      </c>
      <c r="C289" s="5">
        <f>G289/4000</f>
        <v>0</v>
      </c>
      <c r="D289" s="3">
        <v>1</v>
      </c>
      <c r="E289" s="3">
        <v>0</v>
      </c>
      <c r="F289" s="5">
        <f>(H289/(24*20))*(40/(0.96+0.04*D289))*0.9</f>
        <v>0</v>
      </c>
      <c r="G289" s="4">
        <f>1.1111111*(E289*(0.96+0.04*D289)*24*20)/40</f>
        <v>0</v>
      </c>
      <c r="H289" s="5">
        <f>B385</f>
        <v>0</v>
      </c>
    </row>
    <row r="290" spans="1:29" s="2" customFormat="1">
      <c r="A290" s="14"/>
      <c r="B290" s="7" t="s">
        <v>13</v>
      </c>
      <c r="C290" s="7" t="s">
        <v>14</v>
      </c>
      <c r="D290" s="7" t="s">
        <v>15</v>
      </c>
      <c r="E290" s="7" t="s">
        <v>16</v>
      </c>
      <c r="F290" s="7" t="s">
        <v>17</v>
      </c>
      <c r="G290" s="7" t="s">
        <v>18</v>
      </c>
      <c r="H290" s="7" t="s">
        <v>19</v>
      </c>
      <c r="I290" s="2" t="s">
        <v>109</v>
      </c>
      <c r="J290" s="2" t="s">
        <v>123</v>
      </c>
      <c r="K290" s="2" t="s">
        <v>337</v>
      </c>
      <c r="L290" s="2" t="s">
        <v>102</v>
      </c>
      <c r="M290" s="2" t="s">
        <v>125</v>
      </c>
      <c r="N290" s="2" t="s">
        <v>70</v>
      </c>
      <c r="O290" s="2" t="s">
        <v>95</v>
      </c>
      <c r="P290" s="2" t="s">
        <v>105</v>
      </c>
      <c r="Q290" s="2" t="s">
        <v>53</v>
      </c>
      <c r="R290" s="2" t="s">
        <v>97</v>
      </c>
      <c r="S290" s="2" t="s">
        <v>50</v>
      </c>
      <c r="T290" s="2" t="s">
        <v>110</v>
      </c>
      <c r="U290" s="2" t="s">
        <v>124</v>
      </c>
      <c r="V290" s="2" t="s">
        <v>10</v>
      </c>
      <c r="W290" s="2" t="s">
        <v>94</v>
      </c>
      <c r="X290" s="2" t="s">
        <v>116</v>
      </c>
      <c r="Y290" s="2" t="s">
        <v>98</v>
      </c>
      <c r="Z290" s="2" t="s">
        <v>7</v>
      </c>
      <c r="AA290" s="2" t="s">
        <v>93</v>
      </c>
      <c r="AB290" s="2" t="s">
        <v>9</v>
      </c>
      <c r="AC290" s="2" t="s">
        <v>91</v>
      </c>
    </row>
    <row r="291" spans="1:29">
      <c r="A291" s="19" t="s">
        <v>45</v>
      </c>
      <c r="B291" s="6">
        <f>B292+B293+B294+B295+B296+B297+B298+B299+B300+B301+B302+B303+B305+B304+B306+B307</f>
        <v>0</v>
      </c>
      <c r="C291" s="6">
        <f>C292+C293+C294+C295+C296+C297+C298+C299+C300+C301+C302+C303+C304+C305+C306+C307</f>
        <v>0</v>
      </c>
      <c r="D291" s="2"/>
      <c r="E291" s="2"/>
      <c r="F291" s="2"/>
      <c r="G291" s="2"/>
      <c r="H291" s="2"/>
      <c r="I291" s="6">
        <f>I292+I293+I295+I296+I297+I298+I299+I300+I301+I302+I303+I304+I306+I307</f>
        <v>0</v>
      </c>
      <c r="J291" s="6">
        <f>J292+J297</f>
        <v>0</v>
      </c>
      <c r="K291" s="6">
        <f>K293+K294+K295</f>
        <v>0</v>
      </c>
      <c r="L291" s="6">
        <f>L293+L295+L294+L298+L301</f>
        <v>0</v>
      </c>
      <c r="M291" s="6">
        <f>M294+M295+M296+M302+M304+M306+M307</f>
        <v>0</v>
      </c>
      <c r="N291" s="6">
        <f>N294+N305</f>
        <v>0</v>
      </c>
      <c r="O291" s="6">
        <f>O294+O296+O298+O300+O301+O303+O304+O307</f>
        <v>0</v>
      </c>
      <c r="P291" s="6">
        <f>P294+P295+P296+P298+P304+P307</f>
        <v>0</v>
      </c>
      <c r="Q291" s="6">
        <f>Q294+Q295</f>
        <v>0</v>
      </c>
      <c r="R291" s="6">
        <f>R294+R295+R296+R298+R307</f>
        <v>0</v>
      </c>
      <c r="S291" s="6">
        <f>S295</f>
        <v>0</v>
      </c>
      <c r="T291" s="6">
        <f>T297</f>
        <v>0</v>
      </c>
      <c r="U291" s="6">
        <f>U297</f>
        <v>0</v>
      </c>
      <c r="V291" s="6">
        <f>V298+V300+V301+V303+V304</f>
        <v>0</v>
      </c>
      <c r="W291" s="6">
        <f>W299</f>
        <v>0</v>
      </c>
      <c r="X291" s="6">
        <f>X299+X306</f>
        <v>0</v>
      </c>
      <c r="Y291" s="6">
        <f>Y299+Y302</f>
        <v>0</v>
      </c>
      <c r="Z291" s="6">
        <f>Z300+Z301+Z303</f>
        <v>0</v>
      </c>
      <c r="AA291" s="6">
        <f>AA302</f>
        <v>0</v>
      </c>
      <c r="AB291" s="6">
        <f>AB303</f>
        <v>0</v>
      </c>
      <c r="AC291" s="6">
        <f>AC306</f>
        <v>0</v>
      </c>
    </row>
    <row r="292" spans="1:29">
      <c r="A292" s="7" t="s">
        <v>301</v>
      </c>
      <c r="B292" s="4">
        <f t="shared" ref="B292:B307" si="26">E292*20</f>
        <v>0</v>
      </c>
      <c r="C292" s="5">
        <f>G292/2000+I292/400+J292/4000</f>
        <v>0</v>
      </c>
      <c r="D292" s="3">
        <v>1</v>
      </c>
      <c r="E292" s="3">
        <v>0</v>
      </c>
      <c r="F292" s="5">
        <f>(H292/(24*100))*(50/(0.96+0.04*D292))</f>
        <v>0</v>
      </c>
      <c r="G292" s="4">
        <f>(E292*(0.96+0.04*D292)*24*100)/50</f>
        <v>0</v>
      </c>
      <c r="H292" s="22"/>
      <c r="I292" s="13">
        <f>G292/10</f>
        <v>0</v>
      </c>
      <c r="J292" s="13">
        <f>G292/100</f>
        <v>0</v>
      </c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</row>
    <row r="293" spans="1:29">
      <c r="A293" s="14" t="s">
        <v>10</v>
      </c>
      <c r="B293" s="4">
        <f t="shared" si="26"/>
        <v>0</v>
      </c>
      <c r="C293" s="5">
        <f>G293/800+I293/400+K293/400+L293/400</f>
        <v>0</v>
      </c>
      <c r="D293" s="3">
        <v>1</v>
      </c>
      <c r="E293" s="3">
        <v>0</v>
      </c>
      <c r="F293" s="5">
        <f>(H293/(24*10))*(30/(0.96+0.04*D293))</f>
        <v>0</v>
      </c>
      <c r="G293" s="4">
        <f>(E293*(0.96+0.04*D293)*24*10)/30</f>
        <v>0</v>
      </c>
      <c r="H293" s="16">
        <f>F357</f>
        <v>0</v>
      </c>
      <c r="I293" s="13">
        <f>G293/2</f>
        <v>0</v>
      </c>
      <c r="J293" s="12"/>
      <c r="K293" s="13">
        <f>G293/2</f>
        <v>0</v>
      </c>
      <c r="L293" s="13">
        <f>G293/2</f>
        <v>0</v>
      </c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</row>
    <row r="294" spans="1:29">
      <c r="A294" s="14" t="s">
        <v>91</v>
      </c>
      <c r="B294" s="4">
        <f t="shared" si="26"/>
        <v>0</v>
      </c>
      <c r="C294" s="5">
        <f>G294/4+K294/400+L294/400+M294/400+N294/400+O294/800+P294/2000+Q294/400+R294/100</f>
        <v>0</v>
      </c>
      <c r="D294" s="3">
        <v>1</v>
      </c>
      <c r="E294" s="3">
        <v>0</v>
      </c>
      <c r="F294" s="5">
        <f>(H294/(24*5))*(40/(0.96+0.04*D294))</f>
        <v>0</v>
      </c>
      <c r="G294" s="4">
        <f>(E294*(0.96+0.04*D294)*24*5)/40</f>
        <v>0</v>
      </c>
      <c r="H294" s="16">
        <f>F360</f>
        <v>0</v>
      </c>
      <c r="I294" s="12"/>
      <c r="J294" s="12"/>
      <c r="K294" s="13">
        <f>G294</f>
        <v>0</v>
      </c>
      <c r="L294" s="13">
        <f>G294</f>
        <v>0</v>
      </c>
      <c r="M294" s="13">
        <f>G294*25</f>
        <v>0</v>
      </c>
      <c r="N294" s="13">
        <f>G294*9</f>
        <v>0</v>
      </c>
      <c r="O294" s="13">
        <f>G294*4</f>
        <v>0</v>
      </c>
      <c r="P294" s="13">
        <f>G294*5</f>
        <v>0</v>
      </c>
      <c r="Q294" s="13">
        <f>G294</f>
        <v>0</v>
      </c>
      <c r="R294" s="13">
        <f>G294</f>
        <v>0</v>
      </c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</row>
    <row r="295" spans="1:29">
      <c r="A295" s="14" t="s">
        <v>93</v>
      </c>
      <c r="B295" s="4">
        <f t="shared" si="26"/>
        <v>0</v>
      </c>
      <c r="C295" s="5">
        <f>G295/2+I295/400+K295/400+L295/400+M295/400+P295/2000+Q295/400+R295/100+S295/1000</f>
        <v>0</v>
      </c>
      <c r="D295" s="3">
        <v>1</v>
      </c>
      <c r="E295" s="3">
        <v>0</v>
      </c>
      <c r="F295" s="5">
        <f>(H295/(24*5))*(40/(0.96+0.04*D295))</f>
        <v>0</v>
      </c>
      <c r="G295" s="4">
        <f>(E295*(0.96+0.04*D295)*24*5)/40</f>
        <v>0</v>
      </c>
      <c r="H295" s="16">
        <f>F361</f>
        <v>0</v>
      </c>
      <c r="I295" s="13">
        <f>G295*20</f>
        <v>0</v>
      </c>
      <c r="J295" s="12"/>
      <c r="K295" s="13">
        <f>G295*2</f>
        <v>0</v>
      </c>
      <c r="L295" s="13">
        <f>G295*2</f>
        <v>0</v>
      </c>
      <c r="M295" s="13">
        <f>G295*5</f>
        <v>0</v>
      </c>
      <c r="N295" s="12"/>
      <c r="O295" s="12"/>
      <c r="P295" s="13">
        <f>G295*2</f>
        <v>0</v>
      </c>
      <c r="Q295" s="13">
        <f>G295</f>
        <v>0</v>
      </c>
      <c r="R295" s="13">
        <f>G295</f>
        <v>0</v>
      </c>
      <c r="S295" s="13">
        <f>G295*2</f>
        <v>0</v>
      </c>
      <c r="T295" s="12"/>
      <c r="U295" s="12"/>
      <c r="V295" s="12"/>
      <c r="W295" s="12"/>
      <c r="X295" s="12"/>
      <c r="Y295" s="12"/>
      <c r="Z295" s="12"/>
      <c r="AA295" s="12"/>
      <c r="AB295" s="12"/>
      <c r="AC295" s="12"/>
    </row>
    <row r="296" spans="1:29">
      <c r="A296" s="14" t="s">
        <v>94</v>
      </c>
      <c r="B296" s="4">
        <f t="shared" si="26"/>
        <v>0</v>
      </c>
      <c r="C296" s="5">
        <f>G296/4+I296/400+M296/400+O296/800+P296/2000+R296/100</f>
        <v>0</v>
      </c>
      <c r="D296" s="3">
        <v>1</v>
      </c>
      <c r="E296" s="3">
        <v>0</v>
      </c>
      <c r="F296" s="5">
        <f>(H296/(24*10))*(75/(0.96+0.04*D296))</f>
        <v>0</v>
      </c>
      <c r="G296" s="4">
        <f>(E296*(0.96+0.04*D296)*24*10)/75</f>
        <v>0</v>
      </c>
      <c r="H296" s="16">
        <f>F362</f>
        <v>0</v>
      </c>
      <c r="I296" s="13">
        <f>G296*8</f>
        <v>0</v>
      </c>
      <c r="J296" s="12"/>
      <c r="K296" s="12"/>
      <c r="L296" s="12"/>
      <c r="M296" s="13">
        <f>G296*8</f>
        <v>0</v>
      </c>
      <c r="N296" s="12"/>
      <c r="O296" s="13">
        <f>G296*2</f>
        <v>0</v>
      </c>
      <c r="P296" s="13">
        <f>G296*2</f>
        <v>0</v>
      </c>
      <c r="Q296" s="12"/>
      <c r="R296" s="13">
        <f>G296</f>
        <v>0</v>
      </c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</row>
    <row r="297" spans="1:29">
      <c r="A297" s="14" t="s">
        <v>95</v>
      </c>
      <c r="B297" s="4">
        <f t="shared" si="26"/>
        <v>0</v>
      </c>
      <c r="C297" s="5">
        <f>G297/800+I297/400+J297/4000+T297/400+U297/400</f>
        <v>0</v>
      </c>
      <c r="D297" s="3">
        <v>1</v>
      </c>
      <c r="E297" s="3">
        <v>0</v>
      </c>
      <c r="F297" s="5">
        <f>(H297/(24*50))*(50/(0.96+0.04*D297))</f>
        <v>0</v>
      </c>
      <c r="G297" s="4">
        <f>(E297*(0.96+0.04*D297)*24*50)/50</f>
        <v>0</v>
      </c>
      <c r="H297" s="16">
        <f>F363</f>
        <v>0</v>
      </c>
      <c r="I297" s="13">
        <f>G297*0.4</f>
        <v>0</v>
      </c>
      <c r="J297" s="13">
        <f>G297/50</f>
        <v>0</v>
      </c>
      <c r="K297" s="12"/>
      <c r="L297" s="12"/>
      <c r="M297" s="12"/>
      <c r="N297" s="12"/>
      <c r="O297" s="12"/>
      <c r="P297" s="12"/>
      <c r="Q297" s="12"/>
      <c r="R297" s="12"/>
      <c r="S297" s="12"/>
      <c r="T297" s="13">
        <f>G297/5</f>
        <v>0</v>
      </c>
      <c r="U297" s="13">
        <f>G297/5</f>
        <v>0</v>
      </c>
      <c r="V297" s="12"/>
      <c r="W297" s="12"/>
      <c r="X297" s="12"/>
      <c r="Y297" s="12"/>
      <c r="Z297" s="12"/>
      <c r="AA297" s="12"/>
      <c r="AB297" s="12"/>
      <c r="AC297" s="12"/>
    </row>
    <row r="298" spans="1:29">
      <c r="A298" s="14" t="s">
        <v>96</v>
      </c>
      <c r="B298" s="4">
        <f t="shared" si="26"/>
        <v>0</v>
      </c>
      <c r="C298" s="5">
        <f>G298/8+I298/400+L298/400+O298/800+P298/2000+R298/100+V298/800</f>
        <v>0</v>
      </c>
      <c r="D298" s="3">
        <v>1</v>
      </c>
      <c r="E298" s="3">
        <v>0</v>
      </c>
      <c r="F298" s="5">
        <f>(H298/(24*10))*(200/(0.96+0.04*D298))</f>
        <v>0</v>
      </c>
      <c r="G298" s="4">
        <f>(E298*(0.96+0.04*D298)*24*10)/200</f>
        <v>0</v>
      </c>
      <c r="H298" s="16">
        <f>F364</f>
        <v>0</v>
      </c>
      <c r="I298" s="13">
        <f>G298</f>
        <v>0</v>
      </c>
      <c r="J298" s="12"/>
      <c r="K298" s="12"/>
      <c r="L298" s="13">
        <f>G298*2</f>
        <v>0</v>
      </c>
      <c r="M298" s="12"/>
      <c r="N298" s="12"/>
      <c r="O298" s="13">
        <f>G298*5</f>
        <v>0</v>
      </c>
      <c r="P298" s="13">
        <f>G298*20</f>
        <v>0</v>
      </c>
      <c r="Q298" s="12"/>
      <c r="R298" s="13">
        <f>G298*2</f>
        <v>0</v>
      </c>
      <c r="S298" s="12"/>
      <c r="T298" s="12"/>
      <c r="U298" s="12"/>
      <c r="V298" s="13">
        <f>G298*2</f>
        <v>0</v>
      </c>
      <c r="W298" s="12"/>
      <c r="X298" s="12"/>
      <c r="Y298" s="12"/>
      <c r="Z298" s="12"/>
      <c r="AA298" s="12"/>
      <c r="AB298" s="12"/>
      <c r="AC298" s="12"/>
    </row>
    <row r="299" spans="1:29">
      <c r="A299" s="7" t="s">
        <v>332</v>
      </c>
      <c r="B299" s="4">
        <f t="shared" si="26"/>
        <v>0</v>
      </c>
      <c r="C299" s="5">
        <f>G299/2+I299/400+W299/4+X299/400+Y299/400</f>
        <v>0</v>
      </c>
      <c r="D299" s="3">
        <v>1</v>
      </c>
      <c r="E299" s="3">
        <v>0</v>
      </c>
      <c r="F299" s="5">
        <f>(H299/(24*10))*(25/(0.96+0.04*D299))</f>
        <v>0</v>
      </c>
      <c r="G299" s="4">
        <f>(E299*(0.96+0.04*D299)*24*10)/25</f>
        <v>0</v>
      </c>
      <c r="H299" s="22"/>
      <c r="I299" s="13">
        <f>G299*5</f>
        <v>0</v>
      </c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3">
        <f>G299</f>
        <v>0</v>
      </c>
      <c r="X299" s="13">
        <f>G299</f>
        <v>0</v>
      </c>
      <c r="Y299" s="13">
        <f>G299</f>
        <v>0</v>
      </c>
      <c r="Z299" s="12"/>
      <c r="AA299" s="12"/>
      <c r="AB299" s="12"/>
      <c r="AC299" s="12"/>
    </row>
    <row r="300" spans="1:29">
      <c r="A300" s="7" t="s">
        <v>302</v>
      </c>
      <c r="B300" s="4">
        <f t="shared" si="26"/>
        <v>0</v>
      </c>
      <c r="C300" s="5">
        <f>G300/800+I300/400+O300/800+V300/800+Z300/4000</f>
        <v>0</v>
      </c>
      <c r="D300" s="3">
        <v>1</v>
      </c>
      <c r="E300" s="3">
        <v>0</v>
      </c>
      <c r="F300" s="5">
        <f>(H300/(24*10))*(75/(0.96+0.04*D300))</f>
        <v>0</v>
      </c>
      <c r="G300" s="4">
        <f>(E300*(0.96+0.04*D300)*24*10)/75</f>
        <v>0</v>
      </c>
      <c r="H300" s="22"/>
      <c r="I300" s="13">
        <f>G300/5</f>
        <v>0</v>
      </c>
      <c r="J300" s="12"/>
      <c r="K300" s="12"/>
      <c r="L300" s="12"/>
      <c r="M300" s="12"/>
      <c r="N300" s="12"/>
      <c r="O300" s="13">
        <f>G300</f>
        <v>0</v>
      </c>
      <c r="P300" s="12"/>
      <c r="Q300" s="12"/>
      <c r="R300" s="12"/>
      <c r="S300" s="12"/>
      <c r="T300" s="12"/>
      <c r="U300" s="12"/>
      <c r="V300" s="13">
        <f>G300</f>
        <v>0</v>
      </c>
      <c r="W300" s="12"/>
      <c r="X300" s="12"/>
      <c r="Y300" s="12"/>
      <c r="Z300" s="13">
        <f>G300</f>
        <v>0</v>
      </c>
      <c r="AA300" s="12"/>
      <c r="AB300" s="12"/>
      <c r="AC300" s="12"/>
    </row>
    <row r="301" spans="1:29">
      <c r="A301" s="7" t="s">
        <v>303</v>
      </c>
      <c r="B301" s="4">
        <f t="shared" si="26"/>
        <v>0</v>
      </c>
      <c r="C301" s="5">
        <f>G301/800+I301/400+L301/400+O301/800+V301/800+Z301/4000</f>
        <v>0</v>
      </c>
      <c r="D301" s="3">
        <v>1</v>
      </c>
      <c r="E301" s="3">
        <v>0</v>
      </c>
      <c r="F301" s="5">
        <f>(H301/(24*10))*(75/(0.96+0.04*D301))</f>
        <v>0</v>
      </c>
      <c r="G301" s="4">
        <f>(E301*(0.96+0.04*D301)*24*10)/75</f>
        <v>0</v>
      </c>
      <c r="H301" s="22"/>
      <c r="I301" s="13">
        <f>G301/2</f>
        <v>0</v>
      </c>
      <c r="J301" s="12"/>
      <c r="K301" s="12"/>
      <c r="L301" s="13">
        <f>G301/10</f>
        <v>0</v>
      </c>
      <c r="M301" s="12"/>
      <c r="N301" s="12"/>
      <c r="O301" s="13">
        <f>G301*2</f>
        <v>0</v>
      </c>
      <c r="P301" s="12"/>
      <c r="Q301" s="12"/>
      <c r="R301" s="12"/>
      <c r="S301" s="12"/>
      <c r="T301" s="12"/>
      <c r="U301" s="12"/>
      <c r="V301" s="13">
        <f>G301</f>
        <v>0</v>
      </c>
      <c r="W301" s="12"/>
      <c r="X301" s="12"/>
      <c r="Y301" s="12"/>
      <c r="Z301" s="13">
        <f>G301</f>
        <v>0</v>
      </c>
      <c r="AA301" s="12"/>
      <c r="AB301" s="12"/>
      <c r="AC301" s="12"/>
    </row>
    <row r="302" spans="1:29">
      <c r="A302" s="7" t="s">
        <v>304</v>
      </c>
      <c r="B302" s="4">
        <f t="shared" si="26"/>
        <v>0</v>
      </c>
      <c r="C302" s="5">
        <f>G302+I302/400+M302/400+Y302/400+AA302/2</f>
        <v>0</v>
      </c>
      <c r="D302" s="3">
        <v>1</v>
      </c>
      <c r="E302" s="3">
        <v>0</v>
      </c>
      <c r="F302" s="5">
        <f>(H302/(24*10))*(25/(0.96+0.04*D302))</f>
        <v>0</v>
      </c>
      <c r="G302" s="4">
        <f>(E302*(0.96+0.04*D302)*24*10)/25</f>
        <v>0</v>
      </c>
      <c r="H302" s="22"/>
      <c r="I302" s="13">
        <f>G302</f>
        <v>0</v>
      </c>
      <c r="J302" s="12"/>
      <c r="K302" s="12"/>
      <c r="L302" s="12"/>
      <c r="M302" s="13">
        <f>G302*10</f>
        <v>0</v>
      </c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3">
        <f>G302</f>
        <v>0</v>
      </c>
      <c r="Z302" s="12"/>
      <c r="AA302" s="13">
        <f>G302*2</f>
        <v>0</v>
      </c>
      <c r="AB302" s="12"/>
      <c r="AC302" s="12"/>
    </row>
    <row r="303" spans="1:29">
      <c r="A303" s="7" t="s">
        <v>306</v>
      </c>
      <c r="B303" s="4">
        <f t="shared" si="26"/>
        <v>0</v>
      </c>
      <c r="C303" s="5">
        <f>G303/200+I303/400+O303/800+V303/800+Z303/4000+AB303/400</f>
        <v>0</v>
      </c>
      <c r="D303" s="3">
        <v>1</v>
      </c>
      <c r="E303" s="3">
        <v>0</v>
      </c>
      <c r="F303" s="5">
        <f>(H303/(24*10))*(75/(0.96+0.04*D303))</f>
        <v>0</v>
      </c>
      <c r="G303" s="4">
        <f>(E303*(0.96+0.04*D303)*24*10)/75</f>
        <v>0</v>
      </c>
      <c r="H303" s="22"/>
      <c r="I303" s="13">
        <f>G303</f>
        <v>0</v>
      </c>
      <c r="J303" s="12"/>
      <c r="K303" s="12"/>
      <c r="L303" s="12"/>
      <c r="M303" s="12"/>
      <c r="N303" s="12"/>
      <c r="O303" s="13">
        <f>G303*5</f>
        <v>0</v>
      </c>
      <c r="P303" s="12"/>
      <c r="Q303" s="12"/>
      <c r="R303" s="12"/>
      <c r="S303" s="12"/>
      <c r="T303" s="12"/>
      <c r="U303" s="12"/>
      <c r="V303" s="13">
        <f>G303</f>
        <v>0</v>
      </c>
      <c r="W303" s="12"/>
      <c r="X303" s="12"/>
      <c r="Y303" s="12"/>
      <c r="Z303" s="13">
        <f>G303</f>
        <v>0</v>
      </c>
      <c r="AA303" s="12"/>
      <c r="AB303" s="13">
        <f>G303/2</f>
        <v>0</v>
      </c>
      <c r="AC303" s="12"/>
    </row>
    <row r="304" spans="1:29">
      <c r="A304" s="7" t="s">
        <v>305</v>
      </c>
      <c r="B304" s="4">
        <f t="shared" si="26"/>
        <v>0</v>
      </c>
      <c r="C304" s="5">
        <f>G304/20+I304/400+M304/400+O304/800+P304/2000+V304/800</f>
        <v>0</v>
      </c>
      <c r="D304" s="3">
        <v>1</v>
      </c>
      <c r="E304" s="3">
        <v>0</v>
      </c>
      <c r="F304" s="5">
        <f>(H304/(24*10))*(100/(0.96+0.04*D304))</f>
        <v>0</v>
      </c>
      <c r="G304" s="4">
        <f>(E304*(0.96+0.04*D304)*24*10)/100</f>
        <v>0</v>
      </c>
      <c r="H304" s="22"/>
      <c r="I304" s="13">
        <f>G304*5</f>
        <v>0</v>
      </c>
      <c r="J304" s="12"/>
      <c r="K304" s="12"/>
      <c r="L304" s="12"/>
      <c r="M304" s="13">
        <f>G304*2</f>
        <v>0</v>
      </c>
      <c r="N304" s="12"/>
      <c r="O304" s="13">
        <f>G304*10</f>
        <v>0</v>
      </c>
      <c r="P304" s="13">
        <f>G304*4</f>
        <v>0</v>
      </c>
      <c r="Q304" s="12"/>
      <c r="R304" s="12"/>
      <c r="S304" s="12"/>
      <c r="T304" s="12"/>
      <c r="U304" s="12"/>
      <c r="V304" s="13">
        <f>G304</f>
        <v>0</v>
      </c>
      <c r="W304" s="12"/>
      <c r="X304" s="12"/>
      <c r="Y304" s="12"/>
      <c r="Z304" s="12"/>
      <c r="AA304" s="12"/>
      <c r="AB304" s="12"/>
      <c r="AC304" s="12"/>
    </row>
    <row r="305" spans="1:30">
      <c r="A305" s="14" t="s">
        <v>124</v>
      </c>
      <c r="B305" s="4">
        <f t="shared" si="26"/>
        <v>0</v>
      </c>
      <c r="C305" s="5">
        <f>G305/400+N305/400</f>
        <v>0</v>
      </c>
      <c r="D305" s="3">
        <v>1</v>
      </c>
      <c r="E305" s="3">
        <v>0</v>
      </c>
      <c r="F305" s="5">
        <f>(H305/(24*10))*(100/(0.96+0.04*D305))</f>
        <v>0</v>
      </c>
      <c r="G305" s="4">
        <f>(E305*(0.96+0.04*D305)*24*10)/100</f>
        <v>0</v>
      </c>
      <c r="H305" s="16">
        <f>F393</f>
        <v>0</v>
      </c>
      <c r="I305" s="12"/>
      <c r="J305" s="12"/>
      <c r="K305" s="12"/>
      <c r="L305" s="12"/>
      <c r="M305" s="12"/>
      <c r="N305" s="13">
        <f>G305*5</f>
        <v>0</v>
      </c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</row>
    <row r="306" spans="1:30">
      <c r="A306" s="7" t="s">
        <v>307</v>
      </c>
      <c r="B306" s="4">
        <f t="shared" si="26"/>
        <v>0</v>
      </c>
      <c r="C306" s="5">
        <f>G306/2+I306/400+M306/400+X306/400+AC306/400</f>
        <v>0</v>
      </c>
      <c r="D306" s="3">
        <v>1</v>
      </c>
      <c r="E306" s="3">
        <v>0</v>
      </c>
      <c r="F306" s="5">
        <f>(H306/(24*10))*(25/(0.96+0.04*D306))</f>
        <v>0</v>
      </c>
      <c r="G306" s="4">
        <f>(E306*(0.96+0.04*D306)*24*10)/25</f>
        <v>0</v>
      </c>
      <c r="H306" s="22"/>
      <c r="I306" s="13">
        <f>G306</f>
        <v>0</v>
      </c>
      <c r="J306" s="12"/>
      <c r="K306" s="12"/>
      <c r="L306" s="12"/>
      <c r="M306" s="13">
        <f>G306</f>
        <v>0</v>
      </c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3">
        <f>G306</f>
        <v>0</v>
      </c>
      <c r="Y306" s="12"/>
      <c r="Z306" s="12"/>
      <c r="AA306" s="12"/>
      <c r="AB306" s="12"/>
      <c r="AC306" s="13">
        <f>G306</f>
        <v>0</v>
      </c>
    </row>
    <row r="307" spans="1:30">
      <c r="A307" s="7" t="s">
        <v>308</v>
      </c>
      <c r="B307" s="4">
        <f t="shared" si="26"/>
        <v>0</v>
      </c>
      <c r="C307" s="5">
        <f>G307/4+I307/400+M307/400+O307/800+P307/2000+R307/100</f>
        <v>0</v>
      </c>
      <c r="D307" s="3">
        <v>1</v>
      </c>
      <c r="E307" s="3">
        <v>0</v>
      </c>
      <c r="F307" s="5">
        <f>(H307/(24*10))*(75/(0.96+0.04*D307))</f>
        <v>0</v>
      </c>
      <c r="G307" s="4">
        <f>(E307*(0.96+0.04*D307)*24*10)/75</f>
        <v>0</v>
      </c>
      <c r="H307" s="22"/>
      <c r="I307" s="13">
        <f>G307*10</f>
        <v>0</v>
      </c>
      <c r="J307" s="12"/>
      <c r="K307" s="12"/>
      <c r="L307" s="12"/>
      <c r="M307" s="13">
        <f>G307*10</f>
        <v>0</v>
      </c>
      <c r="N307" s="12"/>
      <c r="O307" s="13">
        <f>G307*2</f>
        <v>0</v>
      </c>
      <c r="P307" s="13">
        <f>G307*10</f>
        <v>0</v>
      </c>
      <c r="Q307" s="12"/>
      <c r="R307" s="13">
        <f>G307</f>
        <v>0</v>
      </c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</row>
    <row r="308" spans="1:30" s="2" customFormat="1">
      <c r="A308" s="14"/>
      <c r="B308" s="7" t="s">
        <v>13</v>
      </c>
      <c r="C308" s="7" t="s">
        <v>14</v>
      </c>
      <c r="D308" s="7" t="s">
        <v>15</v>
      </c>
      <c r="E308" s="7" t="s">
        <v>16</v>
      </c>
      <c r="F308" s="7" t="s">
        <v>17</v>
      </c>
      <c r="G308" s="7" t="s">
        <v>18</v>
      </c>
      <c r="H308" s="7" t="s">
        <v>19</v>
      </c>
      <c r="I308" s="2" t="s">
        <v>103</v>
      </c>
      <c r="J308" s="2" t="s">
        <v>11</v>
      </c>
      <c r="K308" s="2" t="s">
        <v>117</v>
      </c>
      <c r="L308" s="2" t="s">
        <v>123</v>
      </c>
      <c r="M308" s="2" t="s">
        <v>125</v>
      </c>
      <c r="N308" s="2" t="s">
        <v>62</v>
      </c>
      <c r="O308" s="2" t="s">
        <v>73</v>
      </c>
      <c r="P308" s="2" t="s">
        <v>124</v>
      </c>
      <c r="Q308" s="2" t="s">
        <v>84</v>
      </c>
      <c r="R308" s="2" t="s">
        <v>118</v>
      </c>
      <c r="S308" s="2" t="s">
        <v>127</v>
      </c>
      <c r="T308" s="2" t="s">
        <v>109</v>
      </c>
      <c r="U308" s="2" t="s">
        <v>337</v>
      </c>
      <c r="V308" s="2" t="s">
        <v>52</v>
      </c>
      <c r="W308" s="2" t="s">
        <v>98</v>
      </c>
      <c r="X308" s="2" t="s">
        <v>69</v>
      </c>
      <c r="Y308" s="2" t="s">
        <v>116</v>
      </c>
      <c r="Z308" s="2" t="s">
        <v>6</v>
      </c>
      <c r="AA308" s="2" t="s">
        <v>102</v>
      </c>
      <c r="AB308" s="2" t="s">
        <v>112</v>
      </c>
      <c r="AC308" s="2" t="s">
        <v>98</v>
      </c>
      <c r="AD308" s="2" t="s">
        <v>74</v>
      </c>
    </row>
    <row r="309" spans="1:30">
      <c r="A309" s="19" t="s">
        <v>46</v>
      </c>
      <c r="B309" s="6">
        <f>B310+B311+B312+B313+B314+B315+B316+B317+B318+B319+B320+B321+B322+B323</f>
        <v>0</v>
      </c>
      <c r="C309" s="6">
        <f>C310+C311+C312+C313+C314+C315+C316+C317+C318+C319+C321+C320+C322+C323</f>
        <v>0</v>
      </c>
      <c r="D309" s="2"/>
      <c r="E309" s="2"/>
      <c r="F309" s="2"/>
      <c r="G309" s="2"/>
      <c r="H309" s="2"/>
      <c r="I309" s="6">
        <f>I310+I313+I319+I320</f>
        <v>0</v>
      </c>
      <c r="J309" s="6">
        <f>J310+J311+J313+J316+J317+J319+J320+J323</f>
        <v>0</v>
      </c>
      <c r="K309" s="6">
        <f>K311+K315+K316+K320</f>
        <v>0</v>
      </c>
      <c r="L309" s="6">
        <f>L311+L315+L316+L317+L320+L323</f>
        <v>0</v>
      </c>
      <c r="M309" s="6">
        <f>M311+M323</f>
        <v>0</v>
      </c>
      <c r="N309" s="6">
        <f>N312+N314+N318+N322</f>
        <v>0</v>
      </c>
      <c r="O309" s="6">
        <f>O312</f>
        <v>0</v>
      </c>
      <c r="P309" s="6">
        <f>P312</f>
        <v>0</v>
      </c>
      <c r="Q309" s="6">
        <f>Q312</f>
        <v>0</v>
      </c>
      <c r="R309" s="6">
        <f>R313+R315+R320</f>
        <v>0</v>
      </c>
      <c r="S309" s="6">
        <f>S313+S321</f>
        <v>0</v>
      </c>
      <c r="T309" s="6">
        <f>T313+T315</f>
        <v>0</v>
      </c>
      <c r="U309" s="6">
        <f>U314+U318+U322</f>
        <v>0</v>
      </c>
      <c r="V309" s="6">
        <f>V314</f>
        <v>0</v>
      </c>
      <c r="W309" s="6">
        <f>W315+W321</f>
        <v>0</v>
      </c>
      <c r="X309" s="6">
        <f>X318</f>
        <v>0</v>
      </c>
      <c r="Y309" s="6">
        <f>Y320</f>
        <v>0</v>
      </c>
      <c r="Z309" s="6">
        <f>Z321</f>
        <v>0</v>
      </c>
      <c r="AA309" s="6">
        <f>AA321</f>
        <v>0</v>
      </c>
      <c r="AB309" s="6">
        <f>AB321</f>
        <v>0</v>
      </c>
      <c r="AC309" s="6">
        <f>AC321</f>
        <v>0</v>
      </c>
      <c r="AD309" s="6">
        <f>AD322</f>
        <v>0</v>
      </c>
    </row>
    <row r="310" spans="1:30">
      <c r="A310" s="7" t="s">
        <v>291</v>
      </c>
      <c r="B310" s="4">
        <f t="shared" ref="B310:B323" si="27">E310*20</f>
        <v>0</v>
      </c>
      <c r="C310" s="5">
        <f>G310/2000+I310/4000+J310/100000</f>
        <v>0</v>
      </c>
      <c r="D310" s="3">
        <v>1</v>
      </c>
      <c r="E310" s="3">
        <v>0</v>
      </c>
      <c r="F310" s="5">
        <f>(H310/(24*10))*(40/(0.96+0.04*D310))</f>
        <v>0</v>
      </c>
      <c r="G310" s="4">
        <f>(E310*(0.96+0.04*D310)*24*10)/40</f>
        <v>0</v>
      </c>
      <c r="H310" s="22"/>
      <c r="I310" s="13">
        <f>G310/2</f>
        <v>0</v>
      </c>
      <c r="J310" s="13">
        <f>G310</f>
        <v>0</v>
      </c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</row>
    <row r="311" spans="1:30">
      <c r="A311" s="7" t="s">
        <v>292</v>
      </c>
      <c r="B311" s="4">
        <f t="shared" si="27"/>
        <v>0</v>
      </c>
      <c r="C311" s="5">
        <f>G311/800+J311/100000+K311/2000+L311/4000+M311/400</f>
        <v>0</v>
      </c>
      <c r="D311" s="3">
        <v>1</v>
      </c>
      <c r="E311" s="3">
        <v>0</v>
      </c>
      <c r="F311" s="5">
        <f>(H311/(24*1))*(30/(0.96+0.04*D311))</f>
        <v>0</v>
      </c>
      <c r="G311" s="4">
        <f>(E311*(0.96+0.04*D311)*24*1)/30</f>
        <v>0</v>
      </c>
      <c r="H311" s="22"/>
      <c r="I311" s="12"/>
      <c r="J311" s="13">
        <f>G311</f>
        <v>0</v>
      </c>
      <c r="K311" s="13">
        <f>G311*10</f>
        <v>0</v>
      </c>
      <c r="L311" s="13">
        <f>G311*2</f>
        <v>0</v>
      </c>
      <c r="M311" s="13">
        <f>G311*2</f>
        <v>0</v>
      </c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</row>
    <row r="312" spans="1:30">
      <c r="A312" s="14" t="s">
        <v>11</v>
      </c>
      <c r="B312" s="4">
        <f t="shared" si="27"/>
        <v>0</v>
      </c>
      <c r="C312" s="5">
        <f>G312/100000+N312/400+O312/400+P312/400+Q312/1000</f>
        <v>0</v>
      </c>
      <c r="D312" s="3">
        <v>1</v>
      </c>
      <c r="E312" s="3">
        <v>0</v>
      </c>
      <c r="F312" s="5">
        <f>(H312/(24*5))*(50/(0.96+0.04*D312))</f>
        <v>0</v>
      </c>
      <c r="G312" s="4">
        <f>(E312*(0.96+0.04*D312)*24*5)/50</f>
        <v>0</v>
      </c>
      <c r="H312" s="16">
        <f>F358</f>
        <v>0</v>
      </c>
      <c r="I312" s="12"/>
      <c r="J312" s="12"/>
      <c r="K312" s="12"/>
      <c r="L312" s="12"/>
      <c r="M312" s="12"/>
      <c r="N312" s="13">
        <f>G312*20</f>
        <v>0</v>
      </c>
      <c r="O312" s="13">
        <f>G312*20</f>
        <v>0</v>
      </c>
      <c r="P312" s="13">
        <f>G312*2</f>
        <v>0</v>
      </c>
      <c r="Q312" s="13">
        <f>G312*4</f>
        <v>0</v>
      </c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</row>
    <row r="313" spans="1:30">
      <c r="A313" s="14" t="s">
        <v>333</v>
      </c>
      <c r="B313" s="4">
        <f t="shared" si="27"/>
        <v>0</v>
      </c>
      <c r="C313" s="5">
        <f>G313/4000+I313/4000+J313/100000+R313/4000+S313/400+T313/400</f>
        <v>0</v>
      </c>
      <c r="D313" s="3">
        <v>1</v>
      </c>
      <c r="E313" s="3">
        <v>0</v>
      </c>
      <c r="F313" s="5">
        <f>(H313/(24*10))*(125/(0.96+0.04*D313))</f>
        <v>0</v>
      </c>
      <c r="G313" s="4">
        <f>(E313*(0.96+0.04*D313)*24*10)/125</f>
        <v>0</v>
      </c>
      <c r="H313" s="22"/>
      <c r="I313" s="13">
        <f>G313*0.4</f>
        <v>0</v>
      </c>
      <c r="J313" s="13">
        <f>G313</f>
        <v>0</v>
      </c>
      <c r="K313" s="12"/>
      <c r="L313" s="12"/>
      <c r="M313" s="12"/>
      <c r="N313" s="12"/>
      <c r="O313" s="12"/>
      <c r="P313" s="12"/>
      <c r="Q313" s="12"/>
      <c r="R313" s="13">
        <f>G313*0.4</f>
        <v>0</v>
      </c>
      <c r="S313" s="13">
        <f>G313/10</f>
        <v>0</v>
      </c>
      <c r="T313" s="13">
        <f>G313/5</f>
        <v>0</v>
      </c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</row>
    <row r="314" spans="1:30">
      <c r="A314" s="14" t="s">
        <v>103</v>
      </c>
      <c r="B314" s="4">
        <f t="shared" si="27"/>
        <v>0</v>
      </c>
      <c r="C314" s="5">
        <f>G314/4000+N314/400+U314/400+V314/4000</f>
        <v>0</v>
      </c>
      <c r="D314" s="3">
        <v>1</v>
      </c>
      <c r="E314" s="3">
        <v>0</v>
      </c>
      <c r="F314" s="5">
        <f>(H314/(24*5))*(50/(0.96+0.04*D314))</f>
        <v>0</v>
      </c>
      <c r="G314" s="4">
        <f>(E314*(0.96+0.04*D314)*24*5)/50</f>
        <v>0</v>
      </c>
      <c r="H314" s="16">
        <f>F371</f>
        <v>0</v>
      </c>
      <c r="I314" s="12"/>
      <c r="J314" s="12"/>
      <c r="K314" s="12"/>
      <c r="L314" s="12"/>
      <c r="M314" s="12"/>
      <c r="N314" s="13">
        <f>G314*5</f>
        <v>0</v>
      </c>
      <c r="O314" s="12"/>
      <c r="P314" s="12"/>
      <c r="Q314" s="12"/>
      <c r="R314" s="12"/>
      <c r="S314" s="12"/>
      <c r="T314" s="12"/>
      <c r="U314" s="13">
        <f>G314/5</f>
        <v>0</v>
      </c>
      <c r="V314" s="13">
        <f>G314*3</f>
        <v>0</v>
      </c>
      <c r="W314" s="12"/>
      <c r="X314" s="12"/>
      <c r="Y314" s="12"/>
      <c r="Z314" s="12"/>
      <c r="AA314" s="12"/>
      <c r="AB314" s="12"/>
      <c r="AC314" s="12"/>
      <c r="AD314" s="12"/>
    </row>
    <row r="315" spans="1:30">
      <c r="A315" s="14" t="s">
        <v>293</v>
      </c>
      <c r="B315" s="4">
        <f t="shared" si="27"/>
        <v>0</v>
      </c>
      <c r="C315" s="5">
        <f>G315/200+K315/2000+L315/4000+R315/4000+T315/400+W315/400</f>
        <v>0</v>
      </c>
      <c r="D315" s="3">
        <v>1</v>
      </c>
      <c r="E315" s="3">
        <v>0</v>
      </c>
      <c r="F315" s="5">
        <f>(H315/(24*5))*(50/(0.96+0.04*D315))</f>
        <v>0</v>
      </c>
      <c r="G315" s="4">
        <f>(E315*(0.96+0.04*D315)*24*5)/50</f>
        <v>0</v>
      </c>
      <c r="H315" s="22"/>
      <c r="I315" s="12"/>
      <c r="J315" s="12"/>
      <c r="K315" s="13">
        <f>G315*9</f>
        <v>0</v>
      </c>
      <c r="L315" s="13">
        <f>G315*2</f>
        <v>0</v>
      </c>
      <c r="M315" s="12"/>
      <c r="N315" s="12"/>
      <c r="O315" s="12"/>
      <c r="P315" s="12"/>
      <c r="Q315" s="12"/>
      <c r="R315" s="13">
        <f>G315</f>
        <v>0</v>
      </c>
      <c r="S315" s="12"/>
      <c r="T315" s="13">
        <f>G315*0.4</f>
        <v>0</v>
      </c>
      <c r="U315" s="12"/>
      <c r="V315" s="12"/>
      <c r="W315" s="13">
        <f>G315*0.4</f>
        <v>0</v>
      </c>
      <c r="X315" s="12"/>
      <c r="Y315" s="12"/>
      <c r="Z315" s="12"/>
      <c r="AA315" s="12"/>
      <c r="AB315" s="12"/>
      <c r="AC315" s="12"/>
      <c r="AD315" s="12"/>
    </row>
    <row r="316" spans="1:30">
      <c r="A316" s="14" t="s">
        <v>294</v>
      </c>
      <c r="B316" s="4">
        <f t="shared" si="27"/>
        <v>0</v>
      </c>
      <c r="C316" s="5">
        <f>G316/2000+J316/100000+K316/2000+L316/4000</f>
        <v>0</v>
      </c>
      <c r="D316" s="3">
        <v>1</v>
      </c>
      <c r="E316" s="3">
        <v>0</v>
      </c>
      <c r="F316" s="5">
        <f>(H316/(24*10))*(50/(0.96+0.04*D316))</f>
        <v>0</v>
      </c>
      <c r="G316" s="4">
        <f>(E316*(0.96+0.04*D316)*24*10)/50</f>
        <v>0</v>
      </c>
      <c r="H316" s="22"/>
      <c r="I316" s="12"/>
      <c r="J316" s="13">
        <f>G316</f>
        <v>0</v>
      </c>
      <c r="K316" s="13">
        <f>G316*50</f>
        <v>0</v>
      </c>
      <c r="L316" s="13">
        <f>G316</f>
        <v>0</v>
      </c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</row>
    <row r="317" spans="1:30">
      <c r="A317" s="14" t="s">
        <v>295</v>
      </c>
      <c r="B317" s="4">
        <f t="shared" si="27"/>
        <v>0</v>
      </c>
      <c r="C317" s="5">
        <f>G317/4000+J317/100000+L317/4000</f>
        <v>0</v>
      </c>
      <c r="D317" s="3">
        <v>1</v>
      </c>
      <c r="E317" s="3">
        <v>0</v>
      </c>
      <c r="F317" s="5">
        <f>(H317/(24*10))*(50/(0.96+0.04*D317))</f>
        <v>0</v>
      </c>
      <c r="G317" s="4">
        <f>(E317*(0.96+0.04*D317)*24*10)/50</f>
        <v>0</v>
      </c>
      <c r="H317" s="22"/>
      <c r="I317" s="12"/>
      <c r="J317" s="13">
        <f>G317/10</f>
        <v>0</v>
      </c>
      <c r="K317" s="12"/>
      <c r="L317" s="13">
        <f>G317/5</f>
        <v>0</v>
      </c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</row>
    <row r="318" spans="1:30">
      <c r="A318" s="14" t="s">
        <v>118</v>
      </c>
      <c r="B318" s="4">
        <f t="shared" si="27"/>
        <v>0</v>
      </c>
      <c r="C318" s="5">
        <f>G318/4000+N318/400+U318/400+X318/4000</f>
        <v>0</v>
      </c>
      <c r="D318" s="3">
        <v>1</v>
      </c>
      <c r="E318" s="3">
        <v>0</v>
      </c>
      <c r="F318" s="5">
        <f>(H318/(24*5))*(60/(0.96+0.04*D318))</f>
        <v>0</v>
      </c>
      <c r="G318" s="4">
        <f>(E318*(0.96+0.04*D318)*24*5)/60</f>
        <v>0</v>
      </c>
      <c r="H318" s="16">
        <f>F386</f>
        <v>0</v>
      </c>
      <c r="I318" s="12"/>
      <c r="J318" s="12"/>
      <c r="K318" s="12"/>
      <c r="L318" s="12"/>
      <c r="M318" s="12"/>
      <c r="N318" s="13">
        <f>G318*5</f>
        <v>0</v>
      </c>
      <c r="O318" s="12"/>
      <c r="P318" s="12"/>
      <c r="Q318" s="12"/>
      <c r="R318" s="12"/>
      <c r="S318" s="12"/>
      <c r="T318" s="12"/>
      <c r="U318" s="13">
        <f>G318/5</f>
        <v>0</v>
      </c>
      <c r="V318" s="12"/>
      <c r="W318" s="12"/>
      <c r="X318" s="13">
        <f>G318*3</f>
        <v>0</v>
      </c>
      <c r="Y318" s="12"/>
      <c r="Z318" s="12"/>
      <c r="AA318" s="12"/>
      <c r="AB318" s="12"/>
      <c r="AC318" s="12"/>
      <c r="AD318" s="12"/>
    </row>
    <row r="319" spans="1:30">
      <c r="A319" s="14" t="s">
        <v>297</v>
      </c>
      <c r="B319" s="4">
        <f t="shared" si="27"/>
        <v>0</v>
      </c>
      <c r="C319" s="5">
        <f>G319/20000+I319/4000+J319/100000</f>
        <v>0</v>
      </c>
      <c r="D319" s="3">
        <v>1</v>
      </c>
      <c r="E319" s="3">
        <v>0</v>
      </c>
      <c r="F319" s="5">
        <f>(H319/(24*10))*(50/(0.96+0.04*D319))</f>
        <v>0</v>
      </c>
      <c r="G319" s="4">
        <f>(E319*(0.96+0.04*D319)*24*10)/50</f>
        <v>0</v>
      </c>
      <c r="H319" s="22"/>
      <c r="I319" s="13">
        <f>G319*0.4</f>
        <v>0</v>
      </c>
      <c r="J319" s="13">
        <f>G319/2</f>
        <v>0</v>
      </c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</row>
    <row r="320" spans="1:30">
      <c r="A320" s="14" t="s">
        <v>299</v>
      </c>
      <c r="B320" s="4">
        <f t="shared" si="27"/>
        <v>0</v>
      </c>
      <c r="C320" s="5">
        <f>G320/200+I320/4000+J320/100000+K320/2000+L320/4000+R320/4000+Y320/400</f>
        <v>0</v>
      </c>
      <c r="D320" s="3">
        <v>1</v>
      </c>
      <c r="E320" s="3">
        <v>0</v>
      </c>
      <c r="F320" s="5">
        <f>(H320/(24*4))*(50/(0.96+0.04*D320))</f>
        <v>0</v>
      </c>
      <c r="G320" s="4">
        <f>(E320*(0.96+0.04*D320)*24*4)/50</f>
        <v>0</v>
      </c>
      <c r="H320" s="22"/>
      <c r="I320" s="13">
        <f>G320/2</f>
        <v>0</v>
      </c>
      <c r="J320" s="13">
        <f>G320*1.5</f>
        <v>0</v>
      </c>
      <c r="K320" s="13">
        <f>G320*25</f>
        <v>0</v>
      </c>
      <c r="L320" s="13">
        <f>G320*2</f>
        <v>0</v>
      </c>
      <c r="M320" s="12"/>
      <c r="N320" s="12"/>
      <c r="O320" s="12"/>
      <c r="P320" s="12"/>
      <c r="Q320" s="12"/>
      <c r="R320" s="13">
        <f>G320/2</f>
        <v>0</v>
      </c>
      <c r="S320" s="12"/>
      <c r="T320" s="12"/>
      <c r="U320" s="12"/>
      <c r="V320" s="12"/>
      <c r="W320" s="12"/>
      <c r="X320" s="12"/>
      <c r="Y320" s="13">
        <f>G320</f>
        <v>0</v>
      </c>
      <c r="Z320" s="12"/>
      <c r="AA320" s="12"/>
      <c r="AB320" s="12"/>
      <c r="AC320" s="12"/>
      <c r="AD320" s="12"/>
    </row>
    <row r="321" spans="1:30">
      <c r="A321" s="14" t="s">
        <v>298</v>
      </c>
      <c r="B321" s="4">
        <f t="shared" si="27"/>
        <v>0</v>
      </c>
      <c r="C321" s="5">
        <f>G321/400+S321/400+W321/400+Z321/400+AA321/400+AB321/400+AC321/400</f>
        <v>0</v>
      </c>
      <c r="D321" s="3">
        <v>1</v>
      </c>
      <c r="E321" s="3">
        <v>0</v>
      </c>
      <c r="F321" s="5">
        <f>(H321/(24*5))*(30/(0.96+0.04*D321))</f>
        <v>0</v>
      </c>
      <c r="G321" s="4">
        <f>(E321*(0.96+0.04*D321)*24*5)/30</f>
        <v>0</v>
      </c>
      <c r="H321" s="2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3">
        <f>G321*0.4</f>
        <v>0</v>
      </c>
      <c r="T321" s="12"/>
      <c r="U321" s="12"/>
      <c r="V321" s="12"/>
      <c r="W321" s="13">
        <f>G321*0.4</f>
        <v>0</v>
      </c>
      <c r="X321" s="12"/>
      <c r="Y321" s="12"/>
      <c r="Z321" s="13">
        <f>G321*1.6</f>
        <v>0</v>
      </c>
      <c r="AA321" s="13">
        <f>G321/5</f>
        <v>0</v>
      </c>
      <c r="AB321" s="13">
        <f>G321/5</f>
        <v>0</v>
      </c>
      <c r="AC321" s="13">
        <f>G321*0.4</f>
        <v>0</v>
      </c>
      <c r="AD321" s="12"/>
    </row>
    <row r="322" spans="1:30">
      <c r="A322" s="14" t="s">
        <v>123</v>
      </c>
      <c r="B322" s="4">
        <f t="shared" si="27"/>
        <v>0</v>
      </c>
      <c r="C322" s="5">
        <f>G322/4000+N322/400+U322/400+AD322/4000</f>
        <v>0</v>
      </c>
      <c r="D322" s="3">
        <v>1</v>
      </c>
      <c r="E322" s="3">
        <v>0</v>
      </c>
      <c r="F322" s="5">
        <f>(H322/(24*5))*(40/(0.96+0.04*D322))</f>
        <v>0</v>
      </c>
      <c r="G322" s="4">
        <f>(E322*(0.96+0.04*D322)*24*5)/40</f>
        <v>0</v>
      </c>
      <c r="H322" s="16">
        <f>F392</f>
        <v>0</v>
      </c>
      <c r="I322" s="12"/>
      <c r="J322" s="12"/>
      <c r="K322" s="12"/>
      <c r="L322" s="12"/>
      <c r="M322" s="12"/>
      <c r="N322" s="13">
        <f>G322*5</f>
        <v>0</v>
      </c>
      <c r="O322" s="12"/>
      <c r="P322" s="12"/>
      <c r="Q322" s="12"/>
      <c r="R322" s="12"/>
      <c r="S322" s="12"/>
      <c r="T322" s="12"/>
      <c r="U322" s="13">
        <f>G322/5</f>
        <v>0</v>
      </c>
      <c r="V322" s="12"/>
      <c r="W322" s="12"/>
      <c r="X322" s="12"/>
      <c r="Y322" s="12"/>
      <c r="Z322" s="12"/>
      <c r="AA322" s="12"/>
      <c r="AB322" s="12"/>
      <c r="AC322" s="12"/>
      <c r="AD322" s="13">
        <f>G322*3</f>
        <v>0</v>
      </c>
    </row>
    <row r="323" spans="1:30">
      <c r="A323" s="7" t="s">
        <v>296</v>
      </c>
      <c r="B323" s="4">
        <f t="shared" si="27"/>
        <v>0</v>
      </c>
      <c r="C323" s="5">
        <f>G323/1600+J323/100000+L323/4000+M323/400</f>
        <v>0</v>
      </c>
      <c r="D323" s="3">
        <v>1</v>
      </c>
      <c r="E323" s="3">
        <v>0</v>
      </c>
      <c r="F323" s="5">
        <f>(H323/(24*10))*(100/(0.96+0.04*D323))</f>
        <v>0</v>
      </c>
      <c r="G323" s="4">
        <f>(E323*(0.96+0.04*D323)*24*10)/100</f>
        <v>0</v>
      </c>
      <c r="H323" s="22"/>
      <c r="I323" s="12"/>
      <c r="J323" s="13">
        <f>G323</f>
        <v>0</v>
      </c>
      <c r="K323" s="12"/>
      <c r="L323" s="13">
        <f>G323</f>
        <v>0</v>
      </c>
      <c r="M323" s="13">
        <f>G323/10</f>
        <v>0</v>
      </c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</row>
    <row r="324" spans="1:30" s="2" customFormat="1">
      <c r="A324" s="14"/>
      <c r="B324" s="7" t="s">
        <v>13</v>
      </c>
      <c r="C324" s="7" t="s">
        <v>14</v>
      </c>
      <c r="D324" s="7" t="s">
        <v>15</v>
      </c>
      <c r="E324" s="7" t="s">
        <v>16</v>
      </c>
      <c r="F324" s="7" t="s">
        <v>17</v>
      </c>
      <c r="G324" s="7" t="s">
        <v>18</v>
      </c>
      <c r="H324" s="7" t="s">
        <v>19</v>
      </c>
      <c r="I324" s="2" t="s">
        <v>8</v>
      </c>
      <c r="J324" s="2" t="s">
        <v>109</v>
      </c>
      <c r="K324" s="2" t="s">
        <v>125</v>
      </c>
      <c r="L324" s="2" t="s">
        <v>9</v>
      </c>
      <c r="M324" s="2" t="s">
        <v>337</v>
      </c>
      <c r="N324" s="2" t="s">
        <v>98</v>
      </c>
      <c r="O324" s="2" t="s">
        <v>120</v>
      </c>
      <c r="P324" s="2" t="s">
        <v>339</v>
      </c>
      <c r="Q324" s="2" t="s">
        <v>334</v>
      </c>
      <c r="R324" s="2" t="s">
        <v>115</v>
      </c>
      <c r="S324" s="2" t="s">
        <v>96</v>
      </c>
      <c r="T324" s="2" t="s">
        <v>100</v>
      </c>
      <c r="U324" s="2" t="s">
        <v>329</v>
      </c>
      <c r="V324" s="2" t="s">
        <v>122</v>
      </c>
      <c r="W324" s="2" t="s">
        <v>6</v>
      </c>
      <c r="X324" s="2" t="s">
        <v>128</v>
      </c>
      <c r="Y324" s="2" t="s">
        <v>53</v>
      </c>
      <c r="Z324" s="2" t="s">
        <v>50</v>
      </c>
      <c r="AA324" s="2" t="s">
        <v>105</v>
      </c>
      <c r="AB324" s="2" t="s">
        <v>119</v>
      </c>
      <c r="AC324" s="2" t="s">
        <v>112</v>
      </c>
    </row>
    <row r="325" spans="1:30">
      <c r="A325" s="19" t="s">
        <v>47</v>
      </c>
      <c r="B325" s="6">
        <f>B326+B327+B328+B329+B330+B331+B332+B333+B334+B335+B336+B337+B338</f>
        <v>0</v>
      </c>
      <c r="C325" s="6">
        <f>C326+C327+C328+C329+C330+C331+C332+C333+C334+C335+C336+C337+C338</f>
        <v>0</v>
      </c>
      <c r="I325" s="6">
        <f>I326+I333+I336+I337</f>
        <v>0</v>
      </c>
      <c r="J325" s="6">
        <f>J326+J328+J329+J331+J332+J333+J334+J337+J338</f>
        <v>0</v>
      </c>
      <c r="K325" s="6">
        <f>K327+K328+K329+K330+K331+K332+K333+K334+K335+K337+K338</f>
        <v>0</v>
      </c>
      <c r="L325" s="6">
        <f>L328</f>
        <v>0</v>
      </c>
      <c r="M325" s="6">
        <f>M328</f>
        <v>0</v>
      </c>
      <c r="N325" s="6">
        <f>N328+N329+N330+N331+N333+N334+N337+N338</f>
        <v>0</v>
      </c>
      <c r="O325" s="6">
        <f>O329+O330+O331+O333+O334+O336+O337+O338</f>
        <v>0</v>
      </c>
      <c r="P325" s="6">
        <f>P329+P330+P331+P334+P336+P338</f>
        <v>0</v>
      </c>
      <c r="Q325" s="6">
        <f>Q329+Q330+Q331+Q337+Q338</f>
        <v>0</v>
      </c>
      <c r="R325" s="6">
        <f>R329+R330+R331+R333+R334+R337+R338</f>
        <v>0</v>
      </c>
      <c r="S325" s="6">
        <f>S329+S330+S331+S333+S334+S337+S338</f>
        <v>0</v>
      </c>
      <c r="T325" s="6">
        <f>T329+T330+T331+T337+T338</f>
        <v>0</v>
      </c>
      <c r="U325" s="6">
        <f>U329+U337</f>
        <v>0</v>
      </c>
      <c r="V325" s="6">
        <f>V329+V330+V331+V337+V338</f>
        <v>0</v>
      </c>
      <c r="W325" s="6">
        <f>W329+W337</f>
        <v>0</v>
      </c>
      <c r="X325" s="6">
        <f>X330+X331+X338</f>
        <v>0</v>
      </c>
      <c r="Y325" s="6">
        <f>Y332</f>
        <v>0</v>
      </c>
      <c r="Z325" s="6">
        <f>Z332</f>
        <v>0</v>
      </c>
      <c r="AA325" s="6">
        <f>AA332</f>
        <v>0</v>
      </c>
      <c r="AB325" s="6">
        <f>AB333+AB334</f>
        <v>0</v>
      </c>
      <c r="AC325" s="6">
        <f>AC333+AC334+AC337</f>
        <v>0</v>
      </c>
    </row>
    <row r="326" spans="1:30">
      <c r="A326" s="7" t="s">
        <v>309</v>
      </c>
      <c r="B326" s="4">
        <f t="shared" ref="B326:B338" si="28">E326*20</f>
        <v>0</v>
      </c>
      <c r="C326" s="5">
        <f>G326/3+I326/10+J326/400</f>
        <v>0</v>
      </c>
      <c r="D326" s="3">
        <v>1</v>
      </c>
      <c r="E326" s="3">
        <v>0</v>
      </c>
      <c r="F326" s="5">
        <f>(H326/(24*5))*(50/(0.96+0.04*D326))</f>
        <v>0</v>
      </c>
      <c r="G326" s="4">
        <f>(E326*(0.96+0.04*D326)*24*5)/50</f>
        <v>0</v>
      </c>
      <c r="H326" s="22"/>
      <c r="I326" s="13">
        <f>G326*4</f>
        <v>0</v>
      </c>
      <c r="J326" s="13">
        <f>G326/2.5</f>
        <v>0</v>
      </c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</row>
    <row r="327" spans="1:30">
      <c r="A327" s="14" t="s">
        <v>100</v>
      </c>
      <c r="B327" s="4">
        <f t="shared" si="28"/>
        <v>0</v>
      </c>
      <c r="C327" s="5">
        <f>G327/2+K327/400</f>
        <v>0</v>
      </c>
      <c r="D327" s="3">
        <v>1</v>
      </c>
      <c r="E327" s="3">
        <v>0</v>
      </c>
      <c r="F327" s="5">
        <f>(H327/(24*5))*(250/(0.96+0.04*D327))</f>
        <v>0</v>
      </c>
      <c r="G327" s="4">
        <f>(E327*(0.96+0.04*D327)*24*5)/250</f>
        <v>0</v>
      </c>
      <c r="H327" s="16">
        <f>F368</f>
        <v>0</v>
      </c>
      <c r="I327" s="12"/>
      <c r="J327" s="12"/>
      <c r="K327" s="13">
        <f>G327*30</f>
        <v>0</v>
      </c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</row>
    <row r="328" spans="1:30">
      <c r="A328" s="14" t="s">
        <v>334</v>
      </c>
      <c r="B328" s="4">
        <f t="shared" si="28"/>
        <v>0</v>
      </c>
      <c r="C328" s="5">
        <f>G328*4+J328/400+K328/400+L328/400+M328/400+N328/400</f>
        <v>0</v>
      </c>
      <c r="D328" s="3">
        <v>1</v>
      </c>
      <c r="E328" s="3">
        <v>0</v>
      </c>
      <c r="F328" s="5">
        <f>(H328/(24*1))*(50/(0.96+0.04*D328))</f>
        <v>0</v>
      </c>
      <c r="G328" s="4">
        <f>(E328*(0.96+0.04*D328)*24*1)/50</f>
        <v>0</v>
      </c>
      <c r="H328" s="16">
        <f>F373</f>
        <v>0</v>
      </c>
      <c r="I328" s="12"/>
      <c r="J328" s="13">
        <f>G328*20</f>
        <v>0</v>
      </c>
      <c r="K328" s="13">
        <f>G328*60</f>
        <v>0</v>
      </c>
      <c r="L328" s="13">
        <f>G328*120</f>
        <v>0</v>
      </c>
      <c r="M328" s="13">
        <f>G328*5</f>
        <v>0</v>
      </c>
      <c r="N328" s="13">
        <f>G328*25</f>
        <v>0</v>
      </c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</row>
    <row r="329" spans="1:30">
      <c r="A329" s="14" t="s">
        <v>311</v>
      </c>
      <c r="B329" s="4">
        <f t="shared" si="28"/>
        <v>0</v>
      </c>
      <c r="C329" s="5">
        <f>G329*10+J329/400+K329/400+N329/400+O329/10+P329/10+Q329*4+R329/2+S329/8+T329/2+U329/2+V329/16+W329/400</f>
        <v>0</v>
      </c>
      <c r="D329" s="3">
        <v>1</v>
      </c>
      <c r="E329" s="3">
        <v>0</v>
      </c>
      <c r="F329" s="5">
        <f>(H329/(24*1))*(600/(0.96+0.04*D329))</f>
        <v>0</v>
      </c>
      <c r="G329" s="4">
        <f>(E329*(0.96+0.04*D329)*24*1)/600</f>
        <v>0</v>
      </c>
      <c r="H329" s="22"/>
      <c r="I329" s="12"/>
      <c r="J329" s="13">
        <f>G329*50</f>
        <v>0</v>
      </c>
      <c r="K329" s="13">
        <f>G329*100</f>
        <v>0</v>
      </c>
      <c r="L329" s="12"/>
      <c r="M329" s="12"/>
      <c r="N329" s="13">
        <f>G329*80</f>
        <v>0</v>
      </c>
      <c r="O329" s="13">
        <f>G329*5</f>
        <v>0</v>
      </c>
      <c r="P329" s="13">
        <f>G329*5</f>
        <v>0</v>
      </c>
      <c r="Q329" s="13">
        <f>G329</f>
        <v>0</v>
      </c>
      <c r="R329" s="13">
        <f>G329</f>
        <v>0</v>
      </c>
      <c r="S329" s="13">
        <f>G329*5</f>
        <v>0</v>
      </c>
      <c r="T329" s="13">
        <f>G329</f>
        <v>0</v>
      </c>
      <c r="U329" s="13">
        <f>G329*8</f>
        <v>0</v>
      </c>
      <c r="V329" s="13">
        <f>G329*10</f>
        <v>0</v>
      </c>
      <c r="W329" s="13">
        <f>G329*6</f>
        <v>0</v>
      </c>
      <c r="X329" s="12"/>
      <c r="Y329" s="12"/>
      <c r="Z329" s="12"/>
      <c r="AA329" s="12"/>
      <c r="AB329" s="12"/>
      <c r="AC329" s="12"/>
    </row>
    <row r="330" spans="1:30">
      <c r="A330" s="14" t="s">
        <v>310</v>
      </c>
      <c r="B330" s="4">
        <f t="shared" si="28"/>
        <v>0</v>
      </c>
      <c r="C330" s="5">
        <f>G330*4+K330/400+N330/400+O330/10+P330/10+Q330*4+R330/2+S330/8+T330/2+V330/16+X330/2</f>
        <v>0</v>
      </c>
      <c r="D330" s="3">
        <v>1</v>
      </c>
      <c r="E330" s="3">
        <v>0</v>
      </c>
      <c r="F330" s="5">
        <f>(H330/(24*1))*(400/(0.96+0.04*D330))</f>
        <v>0</v>
      </c>
      <c r="G330" s="4">
        <f>(E330*(0.96+0.04*D330)*24*1)/400</f>
        <v>0</v>
      </c>
      <c r="H330" s="22"/>
      <c r="I330" s="12"/>
      <c r="J330" s="12"/>
      <c r="K330" s="13">
        <f>G330*50</f>
        <v>0</v>
      </c>
      <c r="L330" s="12"/>
      <c r="M330" s="12"/>
      <c r="N330" s="13">
        <f>G330*40</f>
        <v>0</v>
      </c>
      <c r="O330" s="13">
        <f>G330*5</f>
        <v>0</v>
      </c>
      <c r="P330" s="13">
        <f>G330*5</f>
        <v>0</v>
      </c>
      <c r="Q330" s="13">
        <f>G330</f>
        <v>0</v>
      </c>
      <c r="R330" s="13">
        <f>G330</f>
        <v>0</v>
      </c>
      <c r="S330" s="13">
        <f>G330*2</f>
        <v>0</v>
      </c>
      <c r="T330" s="13">
        <f>G330</f>
        <v>0</v>
      </c>
      <c r="U330" s="12"/>
      <c r="V330" s="13">
        <f>G330*6</f>
        <v>0</v>
      </c>
      <c r="W330" s="12"/>
      <c r="X330" s="13">
        <f>G330*4</f>
        <v>0</v>
      </c>
      <c r="Y330" s="12"/>
      <c r="Z330" s="12"/>
      <c r="AA330" s="12"/>
      <c r="AB330" s="12"/>
      <c r="AC330" s="12"/>
    </row>
    <row r="331" spans="1:30">
      <c r="A331" s="14" t="s">
        <v>315</v>
      </c>
      <c r="B331" s="4">
        <f t="shared" si="28"/>
        <v>0</v>
      </c>
      <c r="C331" s="5">
        <f>G331*10+J331/400+K331/400+N331/400+O331/10+P331/10+Q331*4+R331/2+S331/8+T331/2+V331/16+X331/2</f>
        <v>0</v>
      </c>
      <c r="D331" s="3">
        <v>1</v>
      </c>
      <c r="E331" s="3">
        <v>0</v>
      </c>
      <c r="F331" s="5">
        <f>(H331/(24*1))*(500/(0.96+0.04*D331))</f>
        <v>0</v>
      </c>
      <c r="G331" s="4">
        <f>(E331*(0.96+0.04*D331)*24*1)/500</f>
        <v>0</v>
      </c>
      <c r="H331" s="22"/>
      <c r="I331" s="12"/>
      <c r="J331" s="13">
        <f>G331*30</f>
        <v>0</v>
      </c>
      <c r="K331" s="13">
        <f>G331*60</f>
        <v>0</v>
      </c>
      <c r="L331" s="12"/>
      <c r="M331" s="12"/>
      <c r="N331" s="13">
        <f>G331*50</f>
        <v>0</v>
      </c>
      <c r="O331" s="13">
        <f>G331*5</f>
        <v>0</v>
      </c>
      <c r="P331" s="13">
        <f>G331*5</f>
        <v>0</v>
      </c>
      <c r="Q331" s="13">
        <f>G331</f>
        <v>0</v>
      </c>
      <c r="R331" s="13">
        <f>G331</f>
        <v>0</v>
      </c>
      <c r="S331" s="13">
        <f>G331*3</f>
        <v>0</v>
      </c>
      <c r="T331" s="13">
        <f>G331</f>
        <v>0</v>
      </c>
      <c r="U331" s="12"/>
      <c r="V331" s="13">
        <f>G331*6</f>
        <v>0</v>
      </c>
      <c r="W331" s="12"/>
      <c r="X331" s="13">
        <f>G331*5</f>
        <v>0</v>
      </c>
      <c r="Y331" s="12"/>
      <c r="Z331" s="12"/>
      <c r="AA331" s="12"/>
      <c r="AB331" s="12"/>
      <c r="AC331" s="12"/>
    </row>
    <row r="332" spans="1:30">
      <c r="A332" s="14" t="s">
        <v>115</v>
      </c>
      <c r="B332" s="4">
        <f t="shared" si="28"/>
        <v>0</v>
      </c>
      <c r="C332" s="5">
        <f>G332/2+J332/400+K332/400+Y332/400+Z332/1000+AA332/2000</f>
        <v>0</v>
      </c>
      <c r="D332" s="3">
        <v>1</v>
      </c>
      <c r="E332" s="3">
        <v>0</v>
      </c>
      <c r="F332" s="5">
        <f>(H332/(24*1))*(100/(0.96+0.04*D332))</f>
        <v>0</v>
      </c>
      <c r="G332" s="4">
        <f>(E332*(0.96+0.04*D332)*24*1)/100</f>
        <v>0</v>
      </c>
      <c r="H332" s="16">
        <f>F383</f>
        <v>0</v>
      </c>
      <c r="I332" s="12"/>
      <c r="J332" s="13">
        <f>G332*5</f>
        <v>0</v>
      </c>
      <c r="K332" s="13">
        <f>G332*30</f>
        <v>0</v>
      </c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3">
        <f>G332</f>
        <v>0</v>
      </c>
      <c r="Z332" s="13">
        <f>G332*5</f>
        <v>0</v>
      </c>
      <c r="AA332" s="13">
        <f>G332*5</f>
        <v>0</v>
      </c>
      <c r="AB332" s="12"/>
      <c r="AC332" s="12"/>
    </row>
    <row r="333" spans="1:30">
      <c r="A333" s="14" t="s">
        <v>316</v>
      </c>
      <c r="B333" s="4">
        <f t="shared" si="28"/>
        <v>0</v>
      </c>
      <c r="C333" s="5">
        <f>G333*2+I333/10+J333/400+K333/400+N333/400+O333/10+R333/2+S333/8+AB333/2+AC333/400</f>
        <v>0</v>
      </c>
      <c r="D333" s="3">
        <v>1</v>
      </c>
      <c r="E333" s="3">
        <v>0</v>
      </c>
      <c r="F333" s="5">
        <f>(H333/(24*1))*(400/(0.96+0.04*D333))</f>
        <v>0</v>
      </c>
      <c r="G333" s="4">
        <f>(E333*(0.96+0.04*D333)*24*1)/400</f>
        <v>0</v>
      </c>
      <c r="H333" s="22"/>
      <c r="I333" s="13">
        <f>G333*2</f>
        <v>0</v>
      </c>
      <c r="J333" s="13">
        <f>G333*40</f>
        <v>0</v>
      </c>
      <c r="K333" s="13">
        <f>G333*50</f>
        <v>0</v>
      </c>
      <c r="L333" s="12"/>
      <c r="M333" s="12"/>
      <c r="N333" s="13">
        <f>G333*15</f>
        <v>0</v>
      </c>
      <c r="O333" s="13">
        <f>G333*2</f>
        <v>0</v>
      </c>
      <c r="P333" s="12"/>
      <c r="Q333" s="12"/>
      <c r="R333" s="13">
        <f>G333</f>
        <v>0</v>
      </c>
      <c r="S333" s="13">
        <f>G333*2</f>
        <v>0</v>
      </c>
      <c r="T333" s="12"/>
      <c r="U333" s="12"/>
      <c r="V333" s="12"/>
      <c r="W333" s="12"/>
      <c r="X333" s="12"/>
      <c r="Y333" s="12"/>
      <c r="Z333" s="12"/>
      <c r="AA333" s="12"/>
      <c r="AB333" s="13">
        <f>G333</f>
        <v>0</v>
      </c>
      <c r="AC333" s="13">
        <f>G333*5</f>
        <v>0</v>
      </c>
    </row>
    <row r="334" spans="1:30">
      <c r="A334" s="14" t="s">
        <v>317</v>
      </c>
      <c r="B334" s="4">
        <f t="shared" si="28"/>
        <v>0</v>
      </c>
      <c r="C334" s="5">
        <f>G334*2+J334/400+K334/400+N334/400+O334/10+P334/10+R334/2+S334/8+AB334/2+AC334/400</f>
        <v>0</v>
      </c>
      <c r="D334" s="3">
        <v>1</v>
      </c>
      <c r="E334" s="3">
        <v>0</v>
      </c>
      <c r="F334" s="5">
        <f>(H334/(24*1))*(200/(0.96+0.04*D334))</f>
        <v>0</v>
      </c>
      <c r="G334" s="4">
        <f>(E334*(0.96+0.04*D334)*24*1)/200</f>
        <v>0</v>
      </c>
      <c r="H334" s="22"/>
      <c r="I334" s="12"/>
      <c r="J334" s="13">
        <f>G334*10</f>
        <v>0</v>
      </c>
      <c r="K334" s="13">
        <f>G334*20</f>
        <v>0</v>
      </c>
      <c r="L334" s="12"/>
      <c r="M334" s="12"/>
      <c r="N334" s="13">
        <f>G334*10</f>
        <v>0</v>
      </c>
      <c r="O334" s="13">
        <f>G334*2</f>
        <v>0</v>
      </c>
      <c r="P334" s="13">
        <f>G334*2</f>
        <v>0</v>
      </c>
      <c r="Q334" s="12"/>
      <c r="R334" s="13">
        <f>G334</f>
        <v>0</v>
      </c>
      <c r="S334" s="13">
        <f>G334</f>
        <v>0</v>
      </c>
      <c r="T334" s="12"/>
      <c r="U334" s="12"/>
      <c r="V334" s="12"/>
      <c r="W334" s="12"/>
      <c r="X334" s="12"/>
      <c r="Y334" s="12"/>
      <c r="Z334" s="12"/>
      <c r="AA334" s="12"/>
      <c r="AB334" s="13">
        <f>G334</f>
        <v>0</v>
      </c>
      <c r="AC334" s="13">
        <f>G334*2</f>
        <v>0</v>
      </c>
    </row>
    <row r="335" spans="1:30">
      <c r="A335" s="14" t="s">
        <v>119</v>
      </c>
      <c r="B335" s="4">
        <f t="shared" si="28"/>
        <v>0</v>
      </c>
      <c r="C335" s="5">
        <f>G335/2+K335/400</f>
        <v>0</v>
      </c>
      <c r="D335" s="3">
        <v>1</v>
      </c>
      <c r="E335" s="3">
        <v>0</v>
      </c>
      <c r="F335" s="5">
        <f>(H335/(24*10))*(50/(0.96+0.04*D335))</f>
        <v>0</v>
      </c>
      <c r="G335" s="4">
        <f>(E335*(0.96+0.04*D335)*24*10)/50</f>
        <v>0</v>
      </c>
      <c r="H335" s="16">
        <f>F387</f>
        <v>0</v>
      </c>
      <c r="I335" s="12"/>
      <c r="J335" s="12"/>
      <c r="K335" s="13">
        <f>G335*30</f>
        <v>0</v>
      </c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</row>
    <row r="336" spans="1:30">
      <c r="A336" s="7" t="s">
        <v>314</v>
      </c>
      <c r="B336" s="4">
        <f t="shared" si="28"/>
        <v>0</v>
      </c>
      <c r="C336" s="5">
        <f>G336/2+I336/10+O336/10+P336/10</f>
        <v>0</v>
      </c>
      <c r="D336" s="3">
        <v>1</v>
      </c>
      <c r="E336" s="3">
        <v>0</v>
      </c>
      <c r="F336" s="5">
        <f>(H336/(24*5))*(50/(0.96+0.04*D336))</f>
        <v>0</v>
      </c>
      <c r="G336" s="4">
        <f>(E336*(0.96+0.04*D336)*24*5)/50</f>
        <v>0</v>
      </c>
      <c r="H336" s="22"/>
      <c r="I336" s="13">
        <f>G336*4</f>
        <v>0</v>
      </c>
      <c r="J336" s="12"/>
      <c r="K336" s="12"/>
      <c r="L336" s="12"/>
      <c r="M336" s="12"/>
      <c r="N336" s="12"/>
      <c r="O336" s="13">
        <f>G336*5</f>
        <v>0</v>
      </c>
      <c r="P336" s="13">
        <f>G336</f>
        <v>0</v>
      </c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</row>
    <row r="337" spans="1:29">
      <c r="A337" s="7" t="s">
        <v>313</v>
      </c>
      <c r="B337" s="4">
        <f t="shared" si="28"/>
        <v>0</v>
      </c>
      <c r="C337" s="5">
        <f>G337*10+I337/10+J337/400+K337/400+N337/400+O337/10+Q337*4+R337/2+S337/8+T337/2+U337/2+V337/16+W337/400+AC337/400</f>
        <v>0</v>
      </c>
      <c r="D337" s="3">
        <v>1</v>
      </c>
      <c r="E337" s="3">
        <v>0</v>
      </c>
      <c r="F337" s="5">
        <f>(H337/(24*1))*(700/(0.96+0.04*D337))</f>
        <v>0</v>
      </c>
      <c r="G337" s="4">
        <f>(E337*(0.96+0.04*D337)*24*1)/700</f>
        <v>0</v>
      </c>
      <c r="H337" s="22"/>
      <c r="I337" s="13">
        <f>G337*4</f>
        <v>0</v>
      </c>
      <c r="J337" s="13">
        <f>G337*20</f>
        <v>0</v>
      </c>
      <c r="K337" s="13">
        <f>G337*50</f>
        <v>0</v>
      </c>
      <c r="L337" s="12"/>
      <c r="M337" s="12"/>
      <c r="N337" s="13">
        <f>G337*50</f>
        <v>0</v>
      </c>
      <c r="O337" s="13">
        <f>G337*4</f>
        <v>0</v>
      </c>
      <c r="P337" s="12"/>
      <c r="Q337" s="13">
        <f>G337</f>
        <v>0</v>
      </c>
      <c r="R337" s="13">
        <f>G337</f>
        <v>0</v>
      </c>
      <c r="S337" s="13">
        <f>G337*3</f>
        <v>0</v>
      </c>
      <c r="T337" s="13">
        <f>G337</f>
        <v>0</v>
      </c>
      <c r="U337" s="13">
        <f>G337*2</f>
        <v>0</v>
      </c>
      <c r="V337" s="13">
        <f>G337*4</f>
        <v>0</v>
      </c>
      <c r="W337" s="13">
        <f>G337*4</f>
        <v>0</v>
      </c>
      <c r="X337" s="12"/>
      <c r="Y337" s="12"/>
      <c r="Z337" s="12"/>
      <c r="AA337" s="12"/>
      <c r="AB337" s="12"/>
      <c r="AC337" s="13">
        <f>G337*50</f>
        <v>0</v>
      </c>
    </row>
    <row r="338" spans="1:29">
      <c r="A338" s="7" t="s">
        <v>312</v>
      </c>
      <c r="B338" s="4">
        <f t="shared" si="28"/>
        <v>0</v>
      </c>
      <c r="C338" s="5">
        <f>G338*10+J338/400+K338/400+N338/400+O338/10+P338/10+Q338*4+R338/2+S338/8+T338/2+V338/16+X338/2</f>
        <v>0</v>
      </c>
      <c r="D338" s="3">
        <v>1</v>
      </c>
      <c r="E338" s="3">
        <v>0</v>
      </c>
      <c r="F338" s="5">
        <f>(H338/(24*1))*(550/(0.96+0.04*D338))</f>
        <v>0</v>
      </c>
      <c r="G338" s="4">
        <f>(E338*(0.96+0.04*D338)*24*1)/550</f>
        <v>0</v>
      </c>
      <c r="H338" s="22"/>
      <c r="I338" s="12"/>
      <c r="J338" s="13">
        <f>G338*40</f>
        <v>0</v>
      </c>
      <c r="K338" s="13">
        <f>G338*80</f>
        <v>0</v>
      </c>
      <c r="L338" s="12"/>
      <c r="M338" s="12"/>
      <c r="N338" s="13">
        <f>G338*60</f>
        <v>0</v>
      </c>
      <c r="O338" s="13">
        <f>G338*5</f>
        <v>0</v>
      </c>
      <c r="P338" s="13">
        <f>G338*5</f>
        <v>0</v>
      </c>
      <c r="Q338" s="13">
        <f>G338</f>
        <v>0</v>
      </c>
      <c r="R338" s="13">
        <f>G338</f>
        <v>0</v>
      </c>
      <c r="S338" s="13">
        <f>G338*3</f>
        <v>0</v>
      </c>
      <c r="T338" s="13">
        <f>G338</f>
        <v>0</v>
      </c>
      <c r="U338" s="12"/>
      <c r="V338" s="13">
        <f>G338*8</f>
        <v>0</v>
      </c>
      <c r="W338" s="12"/>
      <c r="X338" s="13">
        <f>G338*7</f>
        <v>0</v>
      </c>
      <c r="Y338" s="12"/>
      <c r="Z338" s="12"/>
      <c r="AA338" s="12"/>
      <c r="AB338" s="12"/>
      <c r="AC338" s="12"/>
    </row>
    <row r="350" spans="1:29">
      <c r="C350" s="15" t="s">
        <v>336</v>
      </c>
    </row>
    <row r="353" spans="1:6">
      <c r="A353" s="7" t="s">
        <v>0</v>
      </c>
      <c r="B353" s="7" t="s">
        <v>335</v>
      </c>
      <c r="E353" s="7" t="s">
        <v>1</v>
      </c>
      <c r="F353" s="7" t="s">
        <v>335</v>
      </c>
    </row>
    <row r="354" spans="1:6">
      <c r="A354" s="8" t="s">
        <v>3</v>
      </c>
      <c r="B354" s="13">
        <f>W59+W181</f>
        <v>0</v>
      </c>
      <c r="E354" s="8" t="s">
        <v>7</v>
      </c>
      <c r="F354" s="13">
        <f>Z291+M263+J240</f>
        <v>0</v>
      </c>
    </row>
    <row r="355" spans="1:6">
      <c r="A355" s="8" t="s">
        <v>2</v>
      </c>
      <c r="B355" s="13">
        <f>I35+K101+K117</f>
        <v>0</v>
      </c>
      <c r="E355" s="8" t="s">
        <v>8</v>
      </c>
      <c r="F355" s="13">
        <f>I325</f>
        <v>0</v>
      </c>
    </row>
    <row r="356" spans="1:6">
      <c r="A356" s="8" t="s">
        <v>4</v>
      </c>
      <c r="B356" s="13">
        <f>L143</f>
        <v>0</v>
      </c>
      <c r="E356" s="8" t="s">
        <v>9</v>
      </c>
      <c r="F356" s="13">
        <f>M2+P85+T132+K140+K143+M240+I252+O263+S274+AB291+L325</f>
        <v>0</v>
      </c>
    </row>
    <row r="357" spans="1:6">
      <c r="A357" s="8" t="s">
        <v>5</v>
      </c>
      <c r="B357" s="13">
        <f>J59+U35+M101+J140+J143+J252+Q263+K291+U309+M325</f>
        <v>0</v>
      </c>
      <c r="E357" s="8" t="s">
        <v>10</v>
      </c>
      <c r="F357" s="13">
        <f>V291+K252</f>
        <v>0</v>
      </c>
    </row>
    <row r="358" spans="1:6">
      <c r="A358" s="8" t="s">
        <v>6</v>
      </c>
      <c r="B358" s="13">
        <f>W325+Z309+L274+L59</f>
        <v>0</v>
      </c>
      <c r="E358" s="8" t="s">
        <v>11</v>
      </c>
      <c r="F358" s="13">
        <f>J309</f>
        <v>0</v>
      </c>
    </row>
    <row r="359" spans="1:6">
      <c r="A359" s="8" t="s">
        <v>48</v>
      </c>
      <c r="B359" s="13">
        <f>I140+I143</f>
        <v>0</v>
      </c>
      <c r="E359" s="8" t="s">
        <v>90</v>
      </c>
      <c r="F359" s="13">
        <f>K35+P72+I85</f>
        <v>0</v>
      </c>
    </row>
    <row r="360" spans="1:6">
      <c r="A360" s="8" t="s">
        <v>49</v>
      </c>
      <c r="B360" s="13">
        <f>P35+O117</f>
        <v>0</v>
      </c>
      <c r="E360" s="8" t="s">
        <v>91</v>
      </c>
      <c r="F360" s="13">
        <f>AC291+Q274</f>
        <v>0</v>
      </c>
    </row>
    <row r="361" spans="1:6">
      <c r="A361" s="8" t="s">
        <v>50</v>
      </c>
      <c r="B361" s="13">
        <f>Z325+S291+O143+V59</f>
        <v>0</v>
      </c>
      <c r="E361" s="8" t="s">
        <v>93</v>
      </c>
      <c r="F361" s="13">
        <f>AA291+R274</f>
        <v>0</v>
      </c>
    </row>
    <row r="362" spans="1:6">
      <c r="A362" s="8" t="s">
        <v>51</v>
      </c>
      <c r="B362" s="13">
        <f>I2+K23+V72+X85+L101+N132+N162</f>
        <v>0</v>
      </c>
      <c r="E362" s="8" t="s">
        <v>94</v>
      </c>
      <c r="F362" s="13">
        <f>W291+P274</f>
        <v>0</v>
      </c>
    </row>
    <row r="363" spans="1:6">
      <c r="A363" s="8" t="s">
        <v>52</v>
      </c>
      <c r="B363" s="13">
        <f>V309</f>
        <v>0</v>
      </c>
      <c r="E363" s="8" t="s">
        <v>95</v>
      </c>
      <c r="F363" s="13">
        <f>O291+L252+O240</f>
        <v>0</v>
      </c>
    </row>
    <row r="364" spans="1:6">
      <c r="A364" s="8" t="s">
        <v>53</v>
      </c>
      <c r="B364" s="13">
        <f>Y325+Q291+T274+X263+N252+N240+I212+Q143+M132+S72</f>
        <v>0</v>
      </c>
      <c r="E364" s="8" t="s">
        <v>96</v>
      </c>
      <c r="F364" s="13">
        <f>S325</f>
        <v>0</v>
      </c>
    </row>
    <row r="365" spans="1:6">
      <c r="A365" s="8" t="s">
        <v>54</v>
      </c>
      <c r="B365" s="13">
        <f>R47+P117+Q181</f>
        <v>0</v>
      </c>
      <c r="E365" s="8" t="s">
        <v>97</v>
      </c>
      <c r="F365" s="13">
        <f>R291+K263+R240+Q224+J132</f>
        <v>0</v>
      </c>
    </row>
    <row r="366" spans="1:6">
      <c r="A366" s="8" t="s">
        <v>55</v>
      </c>
      <c r="B366" s="13">
        <f>J23++Q47</f>
        <v>0</v>
      </c>
      <c r="E366" s="8" t="s">
        <v>98</v>
      </c>
      <c r="F366" s="13">
        <f>P59+U72+Q212+J224+K240+M252+P263+K274+Y291+AC309+N325</f>
        <v>0</v>
      </c>
    </row>
    <row r="367" spans="1:6">
      <c r="A367" s="8" t="s">
        <v>56</v>
      </c>
      <c r="B367" s="13">
        <f>I274+U263+V252+T240+I207+T143+V132+T59+L2+U181</f>
        <v>0</v>
      </c>
      <c r="E367" s="8" t="s">
        <v>99</v>
      </c>
      <c r="F367" s="13">
        <f>J47+R132</f>
        <v>0</v>
      </c>
    </row>
    <row r="368" spans="1:6">
      <c r="A368" s="8" t="s">
        <v>57</v>
      </c>
      <c r="B368" s="13">
        <f>I23+I162</f>
        <v>0</v>
      </c>
      <c r="E368" s="8" t="s">
        <v>100</v>
      </c>
      <c r="F368" s="13">
        <f>T325</f>
        <v>0</v>
      </c>
    </row>
    <row r="369" spans="1:6">
      <c r="A369" s="8" t="s">
        <v>58</v>
      </c>
      <c r="B369" s="13">
        <f>O85</f>
        <v>0</v>
      </c>
      <c r="E369" s="8" t="s">
        <v>101</v>
      </c>
      <c r="F369" s="13">
        <f>T35+O47+L72+M85+R101+P132+M181</f>
        <v>0</v>
      </c>
    </row>
    <row r="370" spans="1:6">
      <c r="A370" s="8" t="s">
        <v>59</v>
      </c>
      <c r="B370" s="13">
        <f>S35+N72+W85</f>
        <v>0</v>
      </c>
      <c r="E370" s="8" t="s">
        <v>102</v>
      </c>
      <c r="F370" s="13">
        <f>O2+L85+N101+I132+W143+M274+L291+AA309+S59</f>
        <v>0</v>
      </c>
    </row>
    <row r="371" spans="1:6">
      <c r="A371" s="8" t="s">
        <v>60</v>
      </c>
      <c r="B371" s="13">
        <f>M72+Z85+L117</f>
        <v>0</v>
      </c>
      <c r="E371" s="8" t="s">
        <v>103</v>
      </c>
      <c r="F371" s="13">
        <f>I309</f>
        <v>0</v>
      </c>
    </row>
    <row r="372" spans="1:6">
      <c r="A372" s="8" t="s">
        <v>61</v>
      </c>
      <c r="B372" s="13">
        <f>R35+V85+Q117</f>
        <v>0</v>
      </c>
      <c r="E372" s="8" t="s">
        <v>105</v>
      </c>
      <c r="F372" s="13">
        <f>AA325++P291+N263+T252+P240+R224+L132</f>
        <v>0</v>
      </c>
    </row>
    <row r="373" spans="1:6">
      <c r="A373" s="8" t="s">
        <v>62</v>
      </c>
      <c r="B373" s="13">
        <f>N309+S263+S143</f>
        <v>0</v>
      </c>
      <c r="E373" s="8" t="s">
        <v>106</v>
      </c>
      <c r="F373" s="13">
        <f>Q325</f>
        <v>0</v>
      </c>
    </row>
    <row r="374" spans="1:6">
      <c r="A374" s="8" t="s">
        <v>63</v>
      </c>
      <c r="B374" s="13">
        <f>R72+AA85+M59</f>
        <v>0</v>
      </c>
      <c r="E374" s="8" t="s">
        <v>107</v>
      </c>
      <c r="F374" s="13">
        <f>U274+V263++Q240+K212+J207+Z132</f>
        <v>0</v>
      </c>
    </row>
    <row r="375" spans="1:6">
      <c r="A375" s="8" t="s">
        <v>64</v>
      </c>
      <c r="B375" s="13">
        <f>R143</f>
        <v>0</v>
      </c>
      <c r="E375" s="8" t="s">
        <v>108</v>
      </c>
      <c r="F375" s="13">
        <f>X143+O212+I224+U252</f>
        <v>0</v>
      </c>
    </row>
    <row r="376" spans="1:6">
      <c r="A376" s="8" t="s">
        <v>65</v>
      </c>
      <c r="B376" s="13">
        <f>T101+M117</f>
        <v>0</v>
      </c>
      <c r="E376" s="8" t="s">
        <v>109</v>
      </c>
      <c r="F376" s="13">
        <f>J325+T309+I291+O274+J263+O252+I240+P224+P212+K207+I181+V143+K132+I117+J101+N85+J72+N59+I47+K2</f>
        <v>0</v>
      </c>
    </row>
    <row r="377" spans="1:6">
      <c r="A377" s="8" t="s">
        <v>66</v>
      </c>
      <c r="B377" s="13">
        <f>K162+R117</f>
        <v>0</v>
      </c>
      <c r="E377" s="8" t="s">
        <v>110</v>
      </c>
      <c r="F377" s="13">
        <f>T291+U240+M143</f>
        <v>0</v>
      </c>
    </row>
    <row r="378" spans="1:6">
      <c r="A378" s="8" t="s">
        <v>67</v>
      </c>
      <c r="B378" s="13">
        <f>L162</f>
        <v>0</v>
      </c>
      <c r="E378" s="8" t="s">
        <v>111</v>
      </c>
      <c r="F378" s="13">
        <f>AA132+K47</f>
        <v>0</v>
      </c>
    </row>
    <row r="379" spans="1:6">
      <c r="A379" s="8" t="s">
        <v>68</v>
      </c>
      <c r="B379" s="13">
        <f>M35+S117</f>
        <v>0</v>
      </c>
      <c r="E379" s="8" t="s">
        <v>112</v>
      </c>
      <c r="F379" s="13">
        <f>L212+O224+R252+V274+AB309+AC325</f>
        <v>0</v>
      </c>
    </row>
    <row r="380" spans="1:6">
      <c r="A380" s="8" t="s">
        <v>69</v>
      </c>
      <c r="B380" s="13">
        <f>X309+Z274</f>
        <v>0</v>
      </c>
      <c r="E380" s="8" t="s">
        <v>329</v>
      </c>
      <c r="F380" s="13">
        <f>U325</f>
        <v>0</v>
      </c>
    </row>
    <row r="381" spans="1:6">
      <c r="A381" s="8" t="s">
        <v>70</v>
      </c>
      <c r="B381" s="13">
        <f>N291+Y274+P143+T263</f>
        <v>0</v>
      </c>
      <c r="E381" s="8" t="s">
        <v>113</v>
      </c>
      <c r="F381" s="13">
        <f>J35+Q85+Q162</f>
        <v>0</v>
      </c>
    </row>
    <row r="382" spans="1:6">
      <c r="A382" s="8" t="s">
        <v>71</v>
      </c>
      <c r="B382" s="13">
        <f>X181+R85</f>
        <v>0</v>
      </c>
      <c r="E382" s="8" t="s">
        <v>114</v>
      </c>
      <c r="F382" s="13">
        <f>Q35+O72+K85+AB132</f>
        <v>0</v>
      </c>
    </row>
    <row r="383" spans="1:6">
      <c r="A383" s="8" t="s">
        <v>72</v>
      </c>
      <c r="B383" s="13">
        <f>O162+L23</f>
        <v>0</v>
      </c>
      <c r="E383" s="8" t="s">
        <v>115</v>
      </c>
      <c r="F383" s="13">
        <f>R325</f>
        <v>0</v>
      </c>
    </row>
    <row r="384" spans="1:6">
      <c r="A384" s="8" t="s">
        <v>73</v>
      </c>
      <c r="B384" s="13">
        <f>O309+AA274</f>
        <v>0</v>
      </c>
      <c r="E384" s="8" t="s">
        <v>116</v>
      </c>
      <c r="F384" s="13">
        <f>Q59+T72+J85+J117+Y132+R181+J212+L224+S240+P252+L263+N274+X291+Y309</f>
        <v>0</v>
      </c>
    </row>
    <row r="385" spans="1:6">
      <c r="A385" s="8" t="s">
        <v>74</v>
      </c>
      <c r="B385" s="13">
        <f>AD309</f>
        <v>0</v>
      </c>
      <c r="E385" s="8" t="s">
        <v>117</v>
      </c>
      <c r="F385" s="13">
        <f>K309</f>
        <v>0</v>
      </c>
    </row>
    <row r="386" spans="1:6">
      <c r="A386" s="8" t="s">
        <v>75</v>
      </c>
      <c r="B386" s="13">
        <f>O35+S85+J162+T181+U59</f>
        <v>0</v>
      </c>
      <c r="E386" s="8" t="s">
        <v>118</v>
      </c>
      <c r="F386" s="13">
        <f>R309</f>
        <v>0</v>
      </c>
    </row>
    <row r="387" spans="1:6">
      <c r="A387" s="8" t="s">
        <v>76</v>
      </c>
      <c r="B387" s="13">
        <f>K181</f>
        <v>0</v>
      </c>
      <c r="E387" s="8" t="s">
        <v>119</v>
      </c>
      <c r="F387" s="13">
        <f>AB325</f>
        <v>0</v>
      </c>
    </row>
    <row r="388" spans="1:6">
      <c r="A388" s="8" t="s">
        <v>77</v>
      </c>
      <c r="B388" s="13">
        <f>M23+M162</f>
        <v>0</v>
      </c>
      <c r="E388" s="8" t="s">
        <v>120</v>
      </c>
      <c r="F388" s="13">
        <f>O325</f>
        <v>0</v>
      </c>
    </row>
    <row r="389" spans="1:6">
      <c r="A389" s="8" t="s">
        <v>78</v>
      </c>
      <c r="B389" s="13">
        <f>J181</f>
        <v>0</v>
      </c>
      <c r="E389" s="8" t="s">
        <v>121</v>
      </c>
      <c r="F389" s="13">
        <f>J2+L47+O132</f>
        <v>0</v>
      </c>
    </row>
    <row r="390" spans="1:6">
      <c r="A390" s="8" t="s">
        <v>79</v>
      </c>
      <c r="B390" s="13">
        <f>P162</f>
        <v>0</v>
      </c>
      <c r="E390" s="8" t="s">
        <v>122</v>
      </c>
      <c r="F390" s="13">
        <f>V325</f>
        <v>0</v>
      </c>
    </row>
    <row r="391" spans="1:6">
      <c r="A391" s="8" t="s">
        <v>80</v>
      </c>
      <c r="B391" s="13">
        <f>I195+S181+Q132</f>
        <v>0</v>
      </c>
      <c r="E391" s="8" t="s">
        <v>130</v>
      </c>
      <c r="F391" s="13">
        <f>M47</f>
        <v>0</v>
      </c>
    </row>
    <row r="392" spans="1:6">
      <c r="A392" s="8" t="s">
        <v>81</v>
      </c>
      <c r="B392" s="13">
        <f>Q72</f>
        <v>0</v>
      </c>
      <c r="E392" s="8" t="s">
        <v>123</v>
      </c>
      <c r="F392" s="13">
        <f>L309+J291</f>
        <v>0</v>
      </c>
    </row>
    <row r="393" spans="1:6">
      <c r="A393" s="8" t="s">
        <v>82</v>
      </c>
      <c r="B393" s="13">
        <f>U85+U101+N117+O181</f>
        <v>0</v>
      </c>
      <c r="E393" s="8" t="s">
        <v>124</v>
      </c>
      <c r="F393" s="13">
        <f>P309+U291</f>
        <v>0</v>
      </c>
    </row>
    <row r="394" spans="1:6">
      <c r="A394" s="8" t="s">
        <v>83</v>
      </c>
      <c r="B394" s="13">
        <f>R263+K59</f>
        <v>0</v>
      </c>
      <c r="E394" s="8" t="s">
        <v>125</v>
      </c>
      <c r="F394" s="13">
        <f>N2+I59+P101+U132+N143+L181+M224+L240+Q252+I263+J274+M291+M309+K325</f>
        <v>0</v>
      </c>
    </row>
    <row r="395" spans="1:6">
      <c r="A395" s="8" t="s">
        <v>84</v>
      </c>
      <c r="B395" s="13">
        <f>N35+O59+Y85+I101+S132+U143+R162+Y181+W263+Q309</f>
        <v>0</v>
      </c>
      <c r="E395" s="8" t="s">
        <v>126</v>
      </c>
      <c r="F395" s="13">
        <f>P325</f>
        <v>0</v>
      </c>
    </row>
    <row r="396" spans="1:6">
      <c r="A396" s="8" t="s">
        <v>85</v>
      </c>
      <c r="B396" s="13">
        <f>Q101+T117</f>
        <v>0</v>
      </c>
      <c r="E396" s="8" t="s">
        <v>127</v>
      </c>
      <c r="F396" s="13">
        <f>S309+X274+S252+V240+K224+M212+W132</f>
        <v>0</v>
      </c>
    </row>
    <row r="397" spans="1:6">
      <c r="A397" s="8" t="s">
        <v>86</v>
      </c>
      <c r="B397" s="13">
        <f>S162</f>
        <v>0</v>
      </c>
      <c r="E397" s="8" t="s">
        <v>128</v>
      </c>
      <c r="F397" s="13">
        <f>X325</f>
        <v>0</v>
      </c>
    </row>
    <row r="398" spans="1:6">
      <c r="A398" s="8" t="s">
        <v>87</v>
      </c>
      <c r="B398" s="13">
        <f>V35+R59+I72+S101+U117</f>
        <v>0</v>
      </c>
      <c r="E398" s="8" t="s">
        <v>129</v>
      </c>
      <c r="F398" s="13">
        <f>P181</f>
        <v>0</v>
      </c>
    </row>
    <row r="399" spans="1:6">
      <c r="A399" s="8" t="s">
        <v>88</v>
      </c>
      <c r="B399" s="13">
        <f>L35+K72+T85+O101+V181</f>
        <v>0</v>
      </c>
      <c r="E399" s="8" t="s">
        <v>131</v>
      </c>
      <c r="F399" s="13">
        <f>N47</f>
        <v>0</v>
      </c>
    </row>
    <row r="400" spans="1:6">
      <c r="A400" s="8" t="s">
        <v>89</v>
      </c>
      <c r="B400" s="13">
        <f>N181+V117+P47</f>
        <v>0</v>
      </c>
      <c r="E400" s="8" t="s">
        <v>132</v>
      </c>
      <c r="F400" s="13">
        <f>W274+W240+N224+N212+Y143+X132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401"/>
  <sheetViews>
    <sheetView topLeftCell="A352" workbookViewId="0">
      <selection activeCell="H337" sqref="H337:H339"/>
    </sheetView>
  </sheetViews>
  <sheetFormatPr baseColWidth="10" defaultRowHeight="14.4"/>
  <cols>
    <col min="1" max="1" width="18.33203125" style="7" customWidth="1"/>
    <col min="2" max="2" width="19.33203125" style="1" customWidth="1"/>
    <col min="3" max="3" width="15.44140625" style="1" customWidth="1"/>
    <col min="4" max="4" width="7.44140625" style="1" customWidth="1"/>
    <col min="5" max="5" width="13.88671875" style="1" customWidth="1"/>
    <col min="6" max="6" width="12.21875" style="1" customWidth="1"/>
    <col min="7" max="8" width="11.5546875" style="1"/>
    <col min="9" max="9" width="15" style="1" customWidth="1"/>
    <col min="10" max="10" width="13.5546875" style="1" customWidth="1"/>
    <col min="11" max="11" width="14.33203125" style="1" customWidth="1"/>
    <col min="12" max="12" width="13.44140625" style="1" customWidth="1"/>
    <col min="13" max="13" width="14.77734375" style="1" customWidth="1"/>
    <col min="14" max="14" width="11.5546875" style="1"/>
    <col min="15" max="15" width="13.33203125" style="1" customWidth="1"/>
    <col min="16" max="16" width="13.21875" style="1" customWidth="1"/>
    <col min="17" max="17" width="14" style="1" customWidth="1"/>
    <col min="18" max="18" width="13.77734375" style="1" customWidth="1"/>
    <col min="19" max="19" width="14.44140625" style="1" customWidth="1"/>
    <col min="20" max="20" width="11.5546875" style="1"/>
    <col min="21" max="21" width="12.21875" style="1" customWidth="1"/>
    <col min="22" max="26" width="11.5546875" style="1"/>
    <col min="27" max="27" width="12.77734375" style="1" customWidth="1"/>
    <col min="28" max="16384" width="11.5546875" style="1"/>
  </cols>
  <sheetData>
    <row r="1" spans="1:15">
      <c r="A1" s="7" t="s">
        <v>12</v>
      </c>
      <c r="B1" s="7" t="s">
        <v>13</v>
      </c>
      <c r="C1" s="7" t="s">
        <v>14</v>
      </c>
      <c r="D1" s="7" t="s">
        <v>15</v>
      </c>
      <c r="E1" s="7" t="s">
        <v>16</v>
      </c>
      <c r="F1" s="7" t="s">
        <v>17</v>
      </c>
      <c r="G1" s="7" t="s">
        <v>18</v>
      </c>
      <c r="H1" s="7" t="s">
        <v>19</v>
      </c>
      <c r="I1" s="1" t="s">
        <v>51</v>
      </c>
      <c r="J1" s="1" t="s">
        <v>324</v>
      </c>
      <c r="K1" s="1" t="s">
        <v>109</v>
      </c>
      <c r="L1" s="1" t="s">
        <v>56</v>
      </c>
      <c r="M1" s="1" t="s">
        <v>9</v>
      </c>
      <c r="N1" s="1" t="s">
        <v>125</v>
      </c>
      <c r="O1" s="1" t="s">
        <v>102</v>
      </c>
    </row>
    <row r="2" spans="1:15">
      <c r="A2" s="18" t="s">
        <v>20</v>
      </c>
      <c r="B2" s="6">
        <f>B3+B4+B5+B6+B7+B8+B9+B10+B11+B12+B13+B14+B15+B16+B17+B18+B19+B20+B21</f>
        <v>0</v>
      </c>
      <c r="C2" s="6">
        <f>C3+C4+C5+C6+C7+C8+C9+C10+C11+C12+C13+C14+C15+C16+C17+C18+C19+C20+C21</f>
        <v>0</v>
      </c>
      <c r="D2" s="2"/>
      <c r="E2" s="2"/>
      <c r="F2" s="2"/>
      <c r="G2" s="2"/>
      <c r="H2" s="2"/>
      <c r="I2" s="6">
        <f>I16</f>
        <v>0</v>
      </c>
      <c r="J2" s="6">
        <f>J16</f>
        <v>0</v>
      </c>
      <c r="K2" s="6">
        <f>K16</f>
        <v>0</v>
      </c>
      <c r="L2" s="6">
        <f>L17</f>
        <v>0</v>
      </c>
      <c r="M2" s="6">
        <f>M17</f>
        <v>0</v>
      </c>
      <c r="N2" s="6">
        <f>N17</f>
        <v>0</v>
      </c>
      <c r="O2" s="6">
        <f>O17</f>
        <v>0</v>
      </c>
    </row>
    <row r="3" spans="1:15">
      <c r="A3" s="14" t="s">
        <v>2</v>
      </c>
      <c r="B3" s="4">
        <f t="shared" ref="B3:B21" si="0">E3*50</f>
        <v>0</v>
      </c>
      <c r="C3" s="5">
        <f>G3/200</f>
        <v>0</v>
      </c>
      <c r="D3" s="3">
        <v>1</v>
      </c>
      <c r="E3" s="3">
        <v>0</v>
      </c>
      <c r="F3" s="5">
        <f>(H3/(24*100))*(20/(0.96+0.04*D3))*0.8</f>
        <v>0</v>
      </c>
      <c r="G3" s="4">
        <f>1.25*(E3*(0.96+0.04*D3)*24*100)/20</f>
        <v>0</v>
      </c>
      <c r="H3" s="5">
        <f>B356</f>
        <v>0</v>
      </c>
      <c r="I3" s="12"/>
      <c r="J3" s="12"/>
      <c r="K3" s="12"/>
      <c r="L3" s="12"/>
      <c r="M3" s="12"/>
      <c r="N3" s="12"/>
      <c r="O3" s="12"/>
    </row>
    <row r="4" spans="1:15">
      <c r="A4" s="14" t="s">
        <v>49</v>
      </c>
      <c r="B4" s="4">
        <f t="shared" si="0"/>
        <v>0</v>
      </c>
      <c r="C4" s="5">
        <f>G4/200</f>
        <v>0</v>
      </c>
      <c r="D4" s="3">
        <v>1</v>
      </c>
      <c r="E4" s="3">
        <v>0</v>
      </c>
      <c r="F4" s="5">
        <f>(H4/(24*100))*(50/(0.96+0.04*D4))*0.8</f>
        <v>0</v>
      </c>
      <c r="G4" s="4">
        <f>1.25*(E4*(0.96+0.04*D4)*24*100)/50</f>
        <v>0</v>
      </c>
      <c r="H4" s="5">
        <f>B361</f>
        <v>0</v>
      </c>
      <c r="I4" s="12"/>
      <c r="J4" s="12"/>
      <c r="K4" s="12"/>
      <c r="L4" s="12"/>
      <c r="M4" s="12"/>
      <c r="N4" s="12"/>
      <c r="O4" s="12"/>
    </row>
    <row r="5" spans="1:15">
      <c r="A5" s="14" t="s">
        <v>51</v>
      </c>
      <c r="B5" s="4">
        <f t="shared" si="0"/>
        <v>0</v>
      </c>
      <c r="C5" s="5">
        <f>G5/400</f>
        <v>0</v>
      </c>
      <c r="D5" s="3">
        <v>1</v>
      </c>
      <c r="E5" s="3">
        <v>0</v>
      </c>
      <c r="F5" s="5">
        <f>(H5/(24*500))*(25/(0.96+0.04*D5))*0.8</f>
        <v>0</v>
      </c>
      <c r="G5" s="4">
        <f>1.25*(E5*(0.96+0.04*D5)*24*500)/25</f>
        <v>0</v>
      </c>
      <c r="H5" s="5">
        <f>B363</f>
        <v>0</v>
      </c>
      <c r="I5" s="12"/>
      <c r="J5" s="12"/>
      <c r="K5" s="12"/>
      <c r="L5" s="12"/>
      <c r="M5" s="12"/>
      <c r="N5" s="12"/>
      <c r="O5" s="12"/>
    </row>
    <row r="6" spans="1:15">
      <c r="A6" s="14" t="s">
        <v>53</v>
      </c>
      <c r="B6" s="4">
        <f t="shared" si="0"/>
        <v>0</v>
      </c>
      <c r="C6" s="5">
        <f>G6/400</f>
        <v>0</v>
      </c>
      <c r="D6" s="3">
        <v>1</v>
      </c>
      <c r="E6" s="3">
        <v>0</v>
      </c>
      <c r="F6" s="5">
        <f>(H6/(24*100))*(40/(0.96+0.04*D6))*0.8</f>
        <v>0</v>
      </c>
      <c r="G6" s="4">
        <f>1.25*(E6*(0.96+0.04*D6)*24*100)/40</f>
        <v>0</v>
      </c>
      <c r="H6" s="5">
        <f>B365</f>
        <v>0</v>
      </c>
      <c r="I6" s="12"/>
      <c r="J6" s="12"/>
      <c r="K6" s="12"/>
      <c r="L6" s="12"/>
      <c r="M6" s="12"/>
      <c r="N6" s="12"/>
      <c r="O6" s="12"/>
    </row>
    <row r="7" spans="1:15">
      <c r="A7" s="14" t="s">
        <v>54</v>
      </c>
      <c r="B7" s="4">
        <f t="shared" si="0"/>
        <v>0</v>
      </c>
      <c r="C7" s="5">
        <f>G7/200</f>
        <v>0</v>
      </c>
      <c r="D7" s="3">
        <v>1</v>
      </c>
      <c r="E7" s="3">
        <v>0</v>
      </c>
      <c r="F7" s="5">
        <f>(H7/(24*100))*(50/(0.96+0.04*D7))*0.8</f>
        <v>0</v>
      </c>
      <c r="G7" s="4">
        <f>1.25*(E7*(0.96+0.04*D7)*24*100)/50</f>
        <v>0</v>
      </c>
      <c r="H7" s="5">
        <f>B366</f>
        <v>0</v>
      </c>
      <c r="I7" s="12"/>
      <c r="J7" s="12"/>
      <c r="K7" s="12"/>
      <c r="L7" s="12"/>
      <c r="M7" s="12"/>
      <c r="N7" s="12"/>
      <c r="O7" s="12"/>
    </row>
    <row r="8" spans="1:15">
      <c r="A8" s="14" t="s">
        <v>59</v>
      </c>
      <c r="B8" s="4">
        <f t="shared" si="0"/>
        <v>0</v>
      </c>
      <c r="C8" s="5">
        <f>G8/400</f>
        <v>0</v>
      </c>
      <c r="D8" s="3">
        <v>1</v>
      </c>
      <c r="E8" s="3">
        <v>0</v>
      </c>
      <c r="F8" s="5">
        <f>(H8/(24*100))*(30/(0.96+0.04*D8))*0.8</f>
        <v>0</v>
      </c>
      <c r="G8" s="4">
        <f>1.25*(E8*(0.96+0.04*D8)*24*100)/30</f>
        <v>0</v>
      </c>
      <c r="H8" s="5">
        <f>B371</f>
        <v>0</v>
      </c>
      <c r="I8" s="12"/>
      <c r="J8" s="12"/>
      <c r="K8" s="12"/>
      <c r="L8" s="12"/>
      <c r="M8" s="12"/>
      <c r="N8" s="12"/>
      <c r="O8" s="12"/>
    </row>
    <row r="9" spans="1:15">
      <c r="A9" s="14" t="s">
        <v>60</v>
      </c>
      <c r="B9" s="4">
        <f t="shared" si="0"/>
        <v>0</v>
      </c>
      <c r="C9" s="5">
        <f>G9/200</f>
        <v>0</v>
      </c>
      <c r="D9" s="3">
        <v>1</v>
      </c>
      <c r="E9" s="3">
        <v>0</v>
      </c>
      <c r="F9" s="5">
        <f>(H9/(24*200))*(30/(0.96+0.04*D9))*0.8</f>
        <v>0</v>
      </c>
      <c r="G9" s="4">
        <f>1.25*(E9*(0.96+0.04*D9)*24*200)/30</f>
        <v>0</v>
      </c>
      <c r="H9" s="5">
        <f>B372</f>
        <v>0</v>
      </c>
      <c r="I9" s="12"/>
      <c r="J9" s="12"/>
      <c r="K9" s="12"/>
      <c r="L9" s="12"/>
      <c r="M9" s="12"/>
      <c r="N9" s="12"/>
      <c r="O9" s="12"/>
    </row>
    <row r="10" spans="1:15">
      <c r="A10" s="14" t="s">
        <v>63</v>
      </c>
      <c r="B10" s="4">
        <f t="shared" si="0"/>
        <v>0</v>
      </c>
      <c r="C10" s="5">
        <f>G10/400</f>
        <v>0</v>
      </c>
      <c r="D10" s="3">
        <v>1</v>
      </c>
      <c r="E10" s="3">
        <v>0</v>
      </c>
      <c r="F10" s="5">
        <f>(H10/(24*100))*(100/(0.96+0.04*D10))*0.8</f>
        <v>0</v>
      </c>
      <c r="G10" s="4">
        <f>1.25*(E10*(0.96+0.04*D10)*24*100)/100</f>
        <v>0</v>
      </c>
      <c r="H10" s="5">
        <f>B375+RB!B374+GH!B375+Stadt4!B384</f>
        <v>0</v>
      </c>
      <c r="I10" s="12"/>
      <c r="J10" s="12"/>
      <c r="K10" s="12"/>
      <c r="L10" s="12"/>
      <c r="M10" s="12"/>
      <c r="N10" s="12"/>
      <c r="O10" s="12"/>
    </row>
    <row r="11" spans="1:15">
      <c r="A11" s="14" t="s">
        <v>66</v>
      </c>
      <c r="B11" s="4">
        <f t="shared" si="0"/>
        <v>0</v>
      </c>
      <c r="C11" s="5">
        <f>G11/200</f>
        <v>0</v>
      </c>
      <c r="D11" s="3">
        <v>1</v>
      </c>
      <c r="E11" s="3">
        <v>0</v>
      </c>
      <c r="F11" s="5">
        <f>(H11/(24*100))*(50/(0.96+0.04*D11))*0.8</f>
        <v>0</v>
      </c>
      <c r="G11" s="4">
        <f>1.25*(E11*(0.96+0.04*D11)*24*100)/50</f>
        <v>0</v>
      </c>
      <c r="H11" s="5">
        <f>B378</f>
        <v>0</v>
      </c>
      <c r="I11" s="12"/>
      <c r="J11" s="12"/>
      <c r="K11" s="12"/>
      <c r="L11" s="12"/>
      <c r="M11" s="12"/>
      <c r="N11" s="12"/>
      <c r="O11" s="12"/>
    </row>
    <row r="12" spans="1:15">
      <c r="A12" s="14" t="s">
        <v>68</v>
      </c>
      <c r="B12" s="4">
        <f t="shared" si="0"/>
        <v>0</v>
      </c>
      <c r="C12" s="5">
        <f>G12/200</f>
        <v>0</v>
      </c>
      <c r="D12" s="3">
        <v>1</v>
      </c>
      <c r="E12" s="3">
        <v>0</v>
      </c>
      <c r="F12" s="5">
        <f>(H12/(24*100))*(50/(0.96+0.04*D12))*0.8</f>
        <v>0</v>
      </c>
      <c r="G12" s="4">
        <f>1.25*(E12*(0.96+0.04*D12)*24*100)/50</f>
        <v>0</v>
      </c>
      <c r="H12" s="5">
        <f>B380</f>
        <v>0</v>
      </c>
      <c r="I12" s="12"/>
      <c r="J12" s="12"/>
      <c r="K12" s="12"/>
      <c r="L12" s="12"/>
      <c r="M12" s="12"/>
      <c r="N12" s="12"/>
      <c r="O12" s="12"/>
    </row>
    <row r="13" spans="1:15">
      <c r="A13" s="14" t="s">
        <v>71</v>
      </c>
      <c r="B13" s="4">
        <f t="shared" si="0"/>
        <v>0</v>
      </c>
      <c r="C13" s="5">
        <f>G13/400</f>
        <v>0</v>
      </c>
      <c r="D13" s="3">
        <v>1</v>
      </c>
      <c r="E13" s="3">
        <v>0</v>
      </c>
      <c r="F13" s="5">
        <f>(H13/(24*500))*(30/(0.96+0.04*D13))*0.8</f>
        <v>25.804799999999997</v>
      </c>
      <c r="G13" s="4">
        <f>1.25*(E13*(0.96+0.04*D13)*24*500)/30</f>
        <v>0</v>
      </c>
      <c r="H13" s="5">
        <f>B383+RB!B382+GH!B383+Stadt4!B392</f>
        <v>12902.399999999996</v>
      </c>
      <c r="I13" s="12"/>
      <c r="J13" s="12"/>
      <c r="K13" s="12"/>
      <c r="L13" s="12"/>
      <c r="M13" s="12"/>
      <c r="N13" s="12"/>
      <c r="O13" s="12"/>
    </row>
    <row r="14" spans="1:15">
      <c r="A14" s="14" t="s">
        <v>81</v>
      </c>
      <c r="B14" s="4">
        <f t="shared" si="0"/>
        <v>0</v>
      </c>
      <c r="C14" s="5">
        <f>G14/400</f>
        <v>0</v>
      </c>
      <c r="D14" s="3">
        <v>1</v>
      </c>
      <c r="E14" s="3">
        <v>0</v>
      </c>
      <c r="F14" s="5">
        <f>(H14/(24*100))*(30/(0.96+0.04*D14))*0.8</f>
        <v>0</v>
      </c>
      <c r="G14" s="4">
        <f>1.25*(E14*(0.96+0.04*D14)*24*100)/30</f>
        <v>0</v>
      </c>
      <c r="H14" s="5">
        <f>B393</f>
        <v>0</v>
      </c>
      <c r="I14" s="12"/>
      <c r="J14" s="12"/>
      <c r="K14" s="12"/>
      <c r="L14" s="12"/>
      <c r="M14" s="12"/>
      <c r="N14" s="12"/>
      <c r="O14" s="12"/>
    </row>
    <row r="15" spans="1:15">
      <c r="A15" s="14" t="s">
        <v>82</v>
      </c>
      <c r="B15" s="4">
        <f t="shared" si="0"/>
        <v>0</v>
      </c>
      <c r="C15" s="5">
        <f>G15/200</f>
        <v>0</v>
      </c>
      <c r="D15" s="3">
        <v>1</v>
      </c>
      <c r="E15" s="3">
        <v>0</v>
      </c>
      <c r="F15" s="5">
        <f>(H15/(24*200))*(30/(0.96+0.04*D15))*0.8</f>
        <v>0</v>
      </c>
      <c r="G15" s="4">
        <f>1.25*(E15*(0.96+0.04*D15)*24*200)/30</f>
        <v>0</v>
      </c>
      <c r="H15" s="5">
        <f>B394</f>
        <v>0</v>
      </c>
      <c r="I15" s="12"/>
      <c r="J15" s="12"/>
      <c r="K15" s="12"/>
      <c r="L15" s="12"/>
      <c r="M15" s="12"/>
      <c r="N15" s="12"/>
      <c r="O15" s="12"/>
    </row>
    <row r="16" spans="1:15">
      <c r="A16" s="14" t="s">
        <v>271</v>
      </c>
      <c r="B16" s="4">
        <f t="shared" si="0"/>
        <v>0</v>
      </c>
      <c r="C16" s="5">
        <f>G16/500+I16/400+J16/200+K16/400</f>
        <v>0</v>
      </c>
      <c r="D16" s="3">
        <v>1</v>
      </c>
      <c r="E16" s="3">
        <v>0</v>
      </c>
      <c r="F16" s="5">
        <f>(H16/(24*100))*(25/(0.96+0.04*D16))</f>
        <v>0</v>
      </c>
      <c r="G16" s="4">
        <f>(E16*(0.96+0.04*D16)*24*100)/25</f>
        <v>0</v>
      </c>
      <c r="H16" s="3"/>
      <c r="I16" s="13">
        <f>G16/2</f>
        <v>0</v>
      </c>
      <c r="J16" s="13">
        <f>G16/2</f>
        <v>0</v>
      </c>
      <c r="K16" s="13">
        <f>G16/10</f>
        <v>0</v>
      </c>
      <c r="L16" s="12"/>
      <c r="M16" s="12"/>
      <c r="N16" s="12"/>
      <c r="O16" s="12"/>
    </row>
    <row r="17" spans="1:15">
      <c r="A17" s="14" t="s">
        <v>289</v>
      </c>
      <c r="B17" s="4">
        <f t="shared" si="0"/>
        <v>0</v>
      </c>
      <c r="C17" s="5">
        <f>G17/4+L17/400+M17/400+N17/400+O17/400</f>
        <v>0</v>
      </c>
      <c r="D17" s="3">
        <v>1</v>
      </c>
      <c r="E17" s="3">
        <v>0</v>
      </c>
      <c r="F17" s="5">
        <f>(H17/(24*5))*(15/(0.96+0.04*D17))</f>
        <v>0</v>
      </c>
      <c r="G17" s="4">
        <f>(E17*(0.96+0.04*D17)*24*5)/15</f>
        <v>0</v>
      </c>
      <c r="H17" s="3"/>
      <c r="I17" s="12"/>
      <c r="J17" s="12"/>
      <c r="K17" s="12"/>
      <c r="L17" s="13">
        <f>G17*10</f>
        <v>0</v>
      </c>
      <c r="M17" s="13">
        <f>G17/2.5</f>
        <v>0</v>
      </c>
      <c r="N17" s="13">
        <f>G17*4</f>
        <v>0</v>
      </c>
      <c r="O17" s="13">
        <f>G17*2</f>
        <v>0</v>
      </c>
    </row>
    <row r="18" spans="1:15">
      <c r="A18" s="14" t="s">
        <v>85</v>
      </c>
      <c r="B18" s="4">
        <f t="shared" si="0"/>
        <v>0</v>
      </c>
      <c r="C18" s="5">
        <f>G18/200</f>
        <v>0</v>
      </c>
      <c r="D18" s="3">
        <v>1</v>
      </c>
      <c r="E18" s="3">
        <v>0</v>
      </c>
      <c r="F18" s="5">
        <f>(H18/(24*80))*(20/(0.96+0.04*D18))*0.8</f>
        <v>0</v>
      </c>
      <c r="G18" s="4">
        <f>1.25*(E18*(0.96+0.04*D18)*24*80)/20</f>
        <v>0</v>
      </c>
      <c r="H18" s="5">
        <f>B397</f>
        <v>0</v>
      </c>
      <c r="I18" s="12"/>
      <c r="J18" s="12"/>
      <c r="K18" s="12"/>
      <c r="L18" s="12"/>
      <c r="M18" s="12"/>
      <c r="N18" s="12"/>
      <c r="O18" s="12"/>
    </row>
    <row r="19" spans="1:15">
      <c r="A19" s="14" t="s">
        <v>87</v>
      </c>
      <c r="B19" s="4">
        <f t="shared" si="0"/>
        <v>0</v>
      </c>
      <c r="C19" s="5">
        <f>G19/200</f>
        <v>0</v>
      </c>
      <c r="D19" s="3">
        <v>1</v>
      </c>
      <c r="E19" s="3">
        <v>0</v>
      </c>
      <c r="F19" s="5">
        <f>(H19/(24*100))*(30/(0.96+0.04*D19))*0.8</f>
        <v>0</v>
      </c>
      <c r="G19" s="4">
        <f>1.25*(E19*(0.96+0.04*D19)*24*100)/30</f>
        <v>0</v>
      </c>
      <c r="H19" s="5">
        <f>B399</f>
        <v>0</v>
      </c>
      <c r="I19" s="12"/>
      <c r="J19" s="12"/>
      <c r="K19" s="12"/>
      <c r="L19" s="12"/>
      <c r="M19" s="12"/>
      <c r="N19" s="12"/>
      <c r="O19" s="12"/>
    </row>
    <row r="20" spans="1:15">
      <c r="A20" s="14" t="s">
        <v>88</v>
      </c>
      <c r="B20" s="4">
        <f t="shared" si="0"/>
        <v>0</v>
      </c>
      <c r="C20" s="5">
        <f>G20/400</f>
        <v>0</v>
      </c>
      <c r="D20" s="3">
        <v>1</v>
      </c>
      <c r="E20" s="3">
        <v>0</v>
      </c>
      <c r="F20" s="5">
        <f>(H20/(24*200))*(26/(0.96+0.04*D20))*0.8</f>
        <v>0</v>
      </c>
      <c r="G20" s="4">
        <f>1.25*(E20*(0.96+0.04*D20)*24*200)/26</f>
        <v>0</v>
      </c>
      <c r="H20" s="5">
        <f>B400</f>
        <v>0</v>
      </c>
      <c r="I20" s="12"/>
      <c r="J20" s="12"/>
      <c r="K20" s="12"/>
      <c r="L20" s="12"/>
      <c r="M20" s="12"/>
      <c r="N20" s="12"/>
      <c r="O20" s="12"/>
    </row>
    <row r="21" spans="1:15">
      <c r="A21" s="14" t="s">
        <v>89</v>
      </c>
      <c r="B21" s="4">
        <f t="shared" si="0"/>
        <v>0</v>
      </c>
      <c r="C21" s="5">
        <f>G21/200</f>
        <v>0</v>
      </c>
      <c r="D21" s="3">
        <v>1</v>
      </c>
      <c r="E21" s="3">
        <v>0</v>
      </c>
      <c r="F21" s="5">
        <f>(H21/(24*100))*(25/(0.96+0.04*D21))*0.8</f>
        <v>0</v>
      </c>
      <c r="G21" s="4">
        <f>1.25*(E21*(0.96+0.04*D21)*24*100)/25</f>
        <v>0</v>
      </c>
      <c r="H21" s="5">
        <f>B401</f>
        <v>0</v>
      </c>
      <c r="I21" s="12"/>
      <c r="J21" s="12"/>
      <c r="K21" s="12"/>
      <c r="L21" s="12"/>
      <c r="M21" s="12"/>
      <c r="N21" s="12"/>
      <c r="O21" s="12"/>
    </row>
    <row r="22" spans="1:15" s="2" customFormat="1">
      <c r="A22" s="14"/>
      <c r="B22" s="7" t="s">
        <v>13</v>
      </c>
      <c r="C22" s="7" t="s">
        <v>14</v>
      </c>
      <c r="D22" s="7" t="s">
        <v>15</v>
      </c>
      <c r="E22" s="7" t="s">
        <v>16</v>
      </c>
      <c r="F22" s="7" t="s">
        <v>17</v>
      </c>
      <c r="G22" s="7" t="s">
        <v>18</v>
      </c>
      <c r="H22" s="7" t="s">
        <v>19</v>
      </c>
      <c r="I22" s="2" t="s">
        <v>57</v>
      </c>
      <c r="J22" s="2" t="s">
        <v>55</v>
      </c>
      <c r="K22" s="2" t="s">
        <v>51</v>
      </c>
      <c r="L22" s="2" t="s">
        <v>72</v>
      </c>
      <c r="M22" s="2" t="s">
        <v>77</v>
      </c>
    </row>
    <row r="23" spans="1:15">
      <c r="A23" s="18" t="s">
        <v>21</v>
      </c>
      <c r="B23" s="6">
        <f>B24+B25+B26+B27+B28+B29+B30+B31+B32</f>
        <v>0</v>
      </c>
      <c r="C23" s="6">
        <f>C24+C25+C26+C27+C28+C29+C30+C31+C32</f>
        <v>0</v>
      </c>
      <c r="D23" s="2"/>
      <c r="E23" s="2"/>
      <c r="F23" s="2"/>
      <c r="G23" s="2"/>
      <c r="H23" s="2"/>
      <c r="I23" s="6">
        <f>I24</f>
        <v>0</v>
      </c>
      <c r="J23" s="6">
        <f>J26</f>
        <v>0</v>
      </c>
      <c r="K23" s="6">
        <f>K26</f>
        <v>0</v>
      </c>
      <c r="L23" s="6">
        <f>L27+L28</f>
        <v>0</v>
      </c>
      <c r="M23" s="6">
        <f>M32</f>
        <v>0</v>
      </c>
    </row>
    <row r="24" spans="1:15">
      <c r="A24" s="14" t="s">
        <v>90</v>
      </c>
      <c r="B24" s="4">
        <f t="shared" ref="B24:B32" si="1">E24*50</f>
        <v>0</v>
      </c>
      <c r="C24" s="5">
        <f>G24/2000+I24/10</f>
        <v>0</v>
      </c>
      <c r="D24" s="3">
        <v>1</v>
      </c>
      <c r="E24" s="3">
        <v>0</v>
      </c>
      <c r="F24" s="5">
        <f>(H24/(24*2000))*(40/(0.96+0.04*D24))</f>
        <v>0</v>
      </c>
      <c r="G24" s="4">
        <f>(E24*(0.96+0.04*D24)*24*2000)/40</f>
        <v>0</v>
      </c>
      <c r="H24" s="5">
        <f>F360</f>
        <v>0</v>
      </c>
      <c r="I24" s="13">
        <f>G24/1000</f>
        <v>0</v>
      </c>
      <c r="J24" s="12"/>
      <c r="K24" s="12"/>
      <c r="L24" s="12"/>
      <c r="M24" s="12"/>
    </row>
    <row r="25" spans="1:15">
      <c r="A25" s="14" t="s">
        <v>57</v>
      </c>
      <c r="B25" s="4">
        <f t="shared" si="1"/>
        <v>0</v>
      </c>
      <c r="C25" s="5">
        <f>G25/10</f>
        <v>0</v>
      </c>
      <c r="D25" s="3">
        <v>1</v>
      </c>
      <c r="E25" s="3">
        <v>0</v>
      </c>
      <c r="F25" s="5">
        <f>(H25/(24*10))*(20/(0.96+0.04*D25))*0.8</f>
        <v>0</v>
      </c>
      <c r="G25" s="4">
        <f>1.25*(E25*(0.96+0.04*D25)*24*10)/20</f>
        <v>0</v>
      </c>
      <c r="H25" s="5">
        <f>B369</f>
        <v>0</v>
      </c>
      <c r="I25" s="12"/>
      <c r="J25" s="12"/>
      <c r="K25" s="12"/>
      <c r="L25" s="12"/>
      <c r="M25" s="12"/>
    </row>
    <row r="26" spans="1:15">
      <c r="A26" s="14" t="s">
        <v>264</v>
      </c>
      <c r="B26" s="4">
        <f t="shared" si="1"/>
        <v>0</v>
      </c>
      <c r="C26" s="5">
        <f>G26/5+J26/5+K26/400</f>
        <v>0</v>
      </c>
      <c r="D26" s="3">
        <v>1</v>
      </c>
      <c r="E26" s="3">
        <v>0</v>
      </c>
      <c r="F26" s="5">
        <f>(H26/(24*10))*(30/(0.96+0.04*D26))</f>
        <v>0</v>
      </c>
      <c r="G26" s="4">
        <f>(E26*(0.96+0.04*D26)*24*10)/30</f>
        <v>0</v>
      </c>
      <c r="H26" s="3"/>
      <c r="I26" s="12"/>
      <c r="J26" s="13">
        <f>G26</f>
        <v>0</v>
      </c>
      <c r="K26" s="13">
        <f>G26</f>
        <v>0</v>
      </c>
      <c r="L26" s="12"/>
      <c r="M26" s="12"/>
    </row>
    <row r="27" spans="1:15">
      <c r="A27" s="14" t="s">
        <v>112</v>
      </c>
      <c r="B27" s="4">
        <f t="shared" si="1"/>
        <v>0</v>
      </c>
      <c r="C27" s="5">
        <f>G27/400+L27</f>
        <v>0</v>
      </c>
      <c r="D27" s="3">
        <v>1</v>
      </c>
      <c r="E27" s="3">
        <v>0</v>
      </c>
      <c r="F27" s="5">
        <f>(H27/(24*80))*(40/(0.96+0.04*D27))</f>
        <v>0</v>
      </c>
      <c r="G27" s="4">
        <f>(E27*(0.96+0.04*D27)*24*80)/40</f>
        <v>0</v>
      </c>
      <c r="H27" s="5">
        <f>F380</f>
        <v>0</v>
      </c>
      <c r="I27" s="12"/>
      <c r="J27" s="12"/>
      <c r="K27" s="12"/>
      <c r="L27" s="13">
        <f>G27/20</f>
        <v>0</v>
      </c>
      <c r="M27" s="12"/>
    </row>
    <row r="28" spans="1:15">
      <c r="A28" s="14" t="s">
        <v>114</v>
      </c>
      <c r="B28" s="4">
        <f t="shared" si="1"/>
        <v>0</v>
      </c>
      <c r="C28" s="5">
        <f>G28/400+L28</f>
        <v>0</v>
      </c>
      <c r="D28" s="3">
        <v>1</v>
      </c>
      <c r="E28" s="3">
        <v>0</v>
      </c>
      <c r="F28" s="5">
        <f>(H28/(24*500))*(50/(0.96+0.04*D28))</f>
        <v>0</v>
      </c>
      <c r="G28" s="4">
        <f>(E28*(0.96+0.04*D28)*24*500)/50</f>
        <v>0</v>
      </c>
      <c r="H28" s="5">
        <f>F383</f>
        <v>0</v>
      </c>
      <c r="I28" s="12"/>
      <c r="J28" s="12"/>
      <c r="K28" s="12"/>
      <c r="L28" s="13">
        <f>G28/2000</f>
        <v>0</v>
      </c>
      <c r="M28" s="12"/>
    </row>
    <row r="29" spans="1:15">
      <c r="A29" s="14" t="s">
        <v>72</v>
      </c>
      <c r="B29" s="4">
        <f t="shared" si="1"/>
        <v>0</v>
      </c>
      <c r="C29" s="5">
        <f>G29</f>
        <v>0</v>
      </c>
      <c r="D29" s="3">
        <v>1</v>
      </c>
      <c r="E29" s="3">
        <v>0</v>
      </c>
      <c r="F29" s="5">
        <f>(H29/(24*4))*(30/(0.96+0.04*D29))*0.8</f>
        <v>0</v>
      </c>
      <c r="G29" s="4">
        <f>1.25*(E29*(0.96+0.04*D29)*24*4)/30</f>
        <v>0</v>
      </c>
      <c r="H29" s="5">
        <f>B384</f>
        <v>0</v>
      </c>
      <c r="I29" s="12"/>
      <c r="J29" s="12"/>
      <c r="K29" s="12"/>
      <c r="L29" s="12"/>
      <c r="M29" s="12"/>
    </row>
    <row r="30" spans="1:15">
      <c r="A30" s="14" t="s">
        <v>77</v>
      </c>
      <c r="B30" s="4">
        <f t="shared" si="1"/>
        <v>0</v>
      </c>
      <c r="C30" s="5">
        <f>G30/2</f>
        <v>0</v>
      </c>
      <c r="D30" s="3">
        <v>1</v>
      </c>
      <c r="E30" s="3">
        <v>0</v>
      </c>
      <c r="F30" s="5">
        <f>(H30/(24*4))*(30/(0.96+0.04*D30))*0.8</f>
        <v>0</v>
      </c>
      <c r="G30" s="4">
        <f>1.25*(E30*(0.96+0.04*D30)*24*4)/30</f>
        <v>0</v>
      </c>
      <c r="H30" s="5">
        <f>B389</f>
        <v>0</v>
      </c>
      <c r="I30" s="12"/>
      <c r="J30" s="12"/>
      <c r="K30" s="12"/>
      <c r="L30" s="12"/>
      <c r="M30" s="12"/>
    </row>
    <row r="31" spans="1:15">
      <c r="A31" s="14" t="s">
        <v>86</v>
      </c>
      <c r="B31" s="4">
        <f t="shared" si="1"/>
        <v>0</v>
      </c>
      <c r="C31" s="5">
        <f>G31</f>
        <v>0</v>
      </c>
      <c r="D31" s="3">
        <v>1</v>
      </c>
      <c r="E31" s="3">
        <v>0</v>
      </c>
      <c r="F31" s="5">
        <f>(H31/(24*2))*(30/(0.96+0.04*D31))*0.8</f>
        <v>0</v>
      </c>
      <c r="G31" s="4">
        <f>1.25*(E31*(0.96+0.04*D31)*24*2)/30</f>
        <v>0</v>
      </c>
      <c r="H31" s="5">
        <f>B398+RB!B397+GH!B398+Stadt4!B407</f>
        <v>0</v>
      </c>
      <c r="I31" s="12"/>
      <c r="J31" s="12"/>
      <c r="K31" s="12"/>
      <c r="L31" s="12"/>
      <c r="M31" s="12"/>
    </row>
    <row r="32" spans="1:15">
      <c r="A32" s="14" t="s">
        <v>132</v>
      </c>
      <c r="B32" s="4">
        <f t="shared" si="1"/>
        <v>0</v>
      </c>
      <c r="C32" s="5">
        <f>G32/400+M32/2</f>
        <v>0</v>
      </c>
      <c r="D32" s="3">
        <v>1</v>
      </c>
      <c r="E32" s="3">
        <v>0</v>
      </c>
      <c r="F32" s="5">
        <f>(H32/(24*300))*(30/(0.96+0.04*D32))</f>
        <v>0</v>
      </c>
      <c r="G32" s="4">
        <f>(E32*(0.96+0.04*D32)*24*300)/30</f>
        <v>0</v>
      </c>
      <c r="H32" s="5">
        <f>F401</f>
        <v>0</v>
      </c>
      <c r="I32" s="12"/>
      <c r="J32" s="12"/>
      <c r="K32" s="12"/>
      <c r="L32" s="12"/>
      <c r="M32" s="13">
        <f>G32/100</f>
        <v>0</v>
      </c>
    </row>
    <row r="33" spans="1:22" s="2" customFormat="1">
      <c r="A33" s="14"/>
      <c r="B33" s="7" t="s">
        <v>13</v>
      </c>
      <c r="C33" s="7" t="s">
        <v>14</v>
      </c>
      <c r="D33" s="7" t="s">
        <v>15</v>
      </c>
      <c r="E33" s="7" t="s">
        <v>16</v>
      </c>
      <c r="F33" s="7" t="s">
        <v>17</v>
      </c>
      <c r="G33" s="7" t="s">
        <v>18</v>
      </c>
      <c r="H33" s="7" t="s">
        <v>19</v>
      </c>
    </row>
    <row r="34" spans="1:22">
      <c r="A34" s="18" t="s">
        <v>22</v>
      </c>
      <c r="B34" s="6">
        <f>B35+B47+B59+B72+B85+B101+B117+B132+B140+B143+B162</f>
        <v>0</v>
      </c>
      <c r="C34" s="6">
        <f>C35+C47+C59+C72+C85+C101+C117+C132+C140+C143+C162</f>
        <v>0</v>
      </c>
      <c r="D34" s="2"/>
      <c r="E34" s="2"/>
      <c r="F34" s="2"/>
      <c r="G34" s="2"/>
      <c r="H34" s="2"/>
      <c r="I34" s="2" t="s">
        <v>2</v>
      </c>
      <c r="J34" s="1" t="s">
        <v>113</v>
      </c>
      <c r="K34" s="1" t="s">
        <v>90</v>
      </c>
      <c r="L34" s="1" t="s">
        <v>88</v>
      </c>
      <c r="M34" s="1" t="s">
        <v>68</v>
      </c>
      <c r="N34" s="1" t="s">
        <v>84</v>
      </c>
      <c r="O34" s="1" t="s">
        <v>75</v>
      </c>
      <c r="P34" s="1" t="s">
        <v>49</v>
      </c>
      <c r="Q34" s="1" t="s">
        <v>114</v>
      </c>
      <c r="R34" s="1" t="s">
        <v>61</v>
      </c>
      <c r="S34" s="1" t="s">
        <v>59</v>
      </c>
      <c r="T34" s="1" t="s">
        <v>101</v>
      </c>
      <c r="U34" s="1" t="s">
        <v>337</v>
      </c>
      <c r="V34" s="1" t="s">
        <v>87</v>
      </c>
    </row>
    <row r="35" spans="1:22">
      <c r="A35" s="19" t="s">
        <v>23</v>
      </c>
      <c r="B35" s="6">
        <f>B36+B37+B38+B39+B40+B41+B42+B43+B44+B45</f>
        <v>0</v>
      </c>
      <c r="C35" s="6">
        <f>C36+C37+C38+C39+C40+C41+C42+C43+C44+C45</f>
        <v>0</v>
      </c>
      <c r="D35" s="2"/>
      <c r="E35" s="2"/>
      <c r="F35" s="2"/>
      <c r="G35" s="2"/>
      <c r="H35" s="2"/>
      <c r="I35" s="6">
        <f>I36</f>
        <v>0</v>
      </c>
      <c r="J35" s="6">
        <f>J36+J37+J38+J39+J40+J41+J42+J43+J44+J45</f>
        <v>0</v>
      </c>
      <c r="K35" s="6">
        <f>K36+K37+K40+K41+K42+K43+K45</f>
        <v>0</v>
      </c>
      <c r="L35" s="6">
        <f>L36+L37+L40+L41+L42+L43+L45</f>
        <v>0</v>
      </c>
      <c r="M35" s="6">
        <f>M37+M42</f>
        <v>0</v>
      </c>
      <c r="N35" s="6">
        <f>N38+N39+N44</f>
        <v>0</v>
      </c>
      <c r="O35" s="6">
        <f>O38+O39+O41+O44</f>
        <v>0</v>
      </c>
      <c r="P35" s="6">
        <f>P40</f>
        <v>0</v>
      </c>
      <c r="Q35" s="6">
        <f>Q40+Q41+Q43</f>
        <v>0</v>
      </c>
      <c r="R35" s="6">
        <f>R41</f>
        <v>0</v>
      </c>
      <c r="S35" s="6">
        <f>S43</f>
        <v>0</v>
      </c>
      <c r="T35" s="6">
        <f>T43</f>
        <v>0</v>
      </c>
      <c r="U35" s="6">
        <f>U43</f>
        <v>0</v>
      </c>
      <c r="V35" s="6">
        <f>V45</f>
        <v>0</v>
      </c>
    </row>
    <row r="36" spans="1:22">
      <c r="A36" s="7" t="s">
        <v>160</v>
      </c>
      <c r="B36" s="4">
        <f t="shared" ref="B36:B45" si="2">E36*20</f>
        <v>0</v>
      </c>
      <c r="C36" s="5">
        <f>G36/400+I36/200+J36/400+K36/2000+L36/400</f>
        <v>0</v>
      </c>
      <c r="D36" s="3">
        <v>1</v>
      </c>
      <c r="E36" s="3">
        <v>0</v>
      </c>
      <c r="F36" s="5">
        <f>(H36/(24*50))*(40/(0.96+0.04*D36))</f>
        <v>0</v>
      </c>
      <c r="G36" s="4">
        <f>(E36*(0.96+0.04*D36)*24*50)/40</f>
        <v>0</v>
      </c>
      <c r="H36" s="22"/>
      <c r="I36" s="13">
        <f>G36/2.5</f>
        <v>0</v>
      </c>
      <c r="J36" s="13">
        <f>G36/2.5</f>
        <v>0</v>
      </c>
      <c r="K36" s="13">
        <f>G36*2</f>
        <v>0</v>
      </c>
      <c r="L36" s="13">
        <f>G36/25</f>
        <v>0</v>
      </c>
      <c r="M36" s="12"/>
      <c r="N36" s="12"/>
      <c r="O36" s="12"/>
      <c r="P36" s="12"/>
      <c r="Q36" s="12"/>
      <c r="R36" s="12"/>
      <c r="S36" s="12"/>
      <c r="T36" s="12"/>
      <c r="U36" s="12"/>
      <c r="V36" s="12"/>
    </row>
    <row r="37" spans="1:22">
      <c r="A37" s="7" t="s">
        <v>161</v>
      </c>
      <c r="B37" s="4">
        <f t="shared" si="2"/>
        <v>0</v>
      </c>
      <c r="C37" s="5">
        <f>G37/1000+J37/400+K37/2000+L37/400+M37/200</f>
        <v>0</v>
      </c>
      <c r="D37" s="3">
        <v>1</v>
      </c>
      <c r="E37" s="3">
        <v>0</v>
      </c>
      <c r="F37" s="5">
        <f>(H37/(24*200))*(50/(0.96+0.04*D37))</f>
        <v>0</v>
      </c>
      <c r="G37" s="4">
        <f>(E37*(0.96+0.04*D37)*24*200)/50</f>
        <v>0</v>
      </c>
      <c r="H37" s="22"/>
      <c r="I37" s="12"/>
      <c r="J37" s="13">
        <f>G37/200*14</f>
        <v>0</v>
      </c>
      <c r="K37" s="13">
        <f>G37/2</f>
        <v>0</v>
      </c>
      <c r="L37" s="13">
        <f>G37/100</f>
        <v>0</v>
      </c>
      <c r="M37" s="13">
        <f>G37/100</f>
        <v>0</v>
      </c>
      <c r="N37" s="12"/>
      <c r="O37" s="12"/>
      <c r="P37" s="12"/>
      <c r="Q37" s="12"/>
      <c r="R37" s="12"/>
      <c r="S37" s="12"/>
      <c r="T37" s="12"/>
      <c r="U37" s="12"/>
      <c r="V37" s="12"/>
    </row>
    <row r="38" spans="1:22">
      <c r="A38" s="7" t="s">
        <v>162</v>
      </c>
      <c r="B38" s="4">
        <f t="shared" si="2"/>
        <v>0</v>
      </c>
      <c r="C38" s="5">
        <f>G38/400+J38/400+N38/1000+O38/400</f>
        <v>0</v>
      </c>
      <c r="D38" s="3">
        <v>1</v>
      </c>
      <c r="E38" s="3">
        <v>0</v>
      </c>
      <c r="F38" s="5">
        <f>(H38/(24*100))*(40/(0.96+0.04*D38))</f>
        <v>0</v>
      </c>
      <c r="G38" s="4">
        <f>(E38*(0.96+0.04*D38)*24*100)/40</f>
        <v>0</v>
      </c>
      <c r="H38" s="22"/>
      <c r="I38" s="12"/>
      <c r="J38" s="13">
        <f>G38</f>
        <v>0</v>
      </c>
      <c r="K38" s="12"/>
      <c r="L38" s="12"/>
      <c r="M38" s="12"/>
      <c r="N38" s="13">
        <f>G38*0.6</f>
        <v>0</v>
      </c>
      <c r="O38" s="13">
        <f>G38/10</f>
        <v>0</v>
      </c>
      <c r="P38" s="12"/>
      <c r="Q38" s="12"/>
      <c r="R38" s="12"/>
      <c r="S38" s="12"/>
      <c r="T38" s="12"/>
      <c r="U38" s="12"/>
      <c r="V38" s="12"/>
    </row>
    <row r="39" spans="1:22">
      <c r="A39" s="7" t="s">
        <v>163</v>
      </c>
      <c r="B39" s="4">
        <f t="shared" si="2"/>
        <v>0</v>
      </c>
      <c r="C39" s="5">
        <f>G39/4000+J39/400+N39/1000+O39/400</f>
        <v>0</v>
      </c>
      <c r="D39" s="3">
        <v>1</v>
      </c>
      <c r="E39" s="3">
        <v>0</v>
      </c>
      <c r="F39" s="5">
        <f>(H39/(24*1000))*(50/(0.96+0.04*D39))</f>
        <v>0</v>
      </c>
      <c r="G39" s="4">
        <f>(E39*(0.96+0.04*D39)*24*1000)/50</f>
        <v>0</v>
      </c>
      <c r="H39" s="22"/>
      <c r="I39" s="12"/>
      <c r="J39" s="13">
        <f>G39/20</f>
        <v>0</v>
      </c>
      <c r="K39" s="12"/>
      <c r="L39" s="12"/>
      <c r="M39" s="12"/>
      <c r="N39" s="13">
        <f>G39/40</f>
        <v>0</v>
      </c>
      <c r="O39" s="13">
        <f>G39/100</f>
        <v>0</v>
      </c>
      <c r="P39" s="12"/>
      <c r="Q39" s="12"/>
      <c r="R39" s="12"/>
      <c r="S39" s="12"/>
      <c r="T39" s="12"/>
      <c r="U39" s="12"/>
      <c r="V39" s="12"/>
    </row>
    <row r="40" spans="1:22">
      <c r="A40" s="7" t="s">
        <v>164</v>
      </c>
      <c r="B40" s="4">
        <f t="shared" si="2"/>
        <v>0</v>
      </c>
      <c r="C40" s="5">
        <f>G40/400+P40/200+Q40/400+L40/400+K40/2000+J40/400</f>
        <v>0</v>
      </c>
      <c r="D40" s="3">
        <v>1</v>
      </c>
      <c r="E40" s="3">
        <v>0</v>
      </c>
      <c r="F40" s="5">
        <f>(H40/(24*50))*(40/(0.96+0.04*D40))</f>
        <v>0</v>
      </c>
      <c r="G40" s="4">
        <f>(E40*(0.96+0.04*D40)*24*50)/40</f>
        <v>0</v>
      </c>
      <c r="H40" s="22"/>
      <c r="I40" s="12"/>
      <c r="J40" s="13">
        <f>G40/2.5</f>
        <v>0</v>
      </c>
      <c r="K40" s="13">
        <f>G40*2</f>
        <v>0</v>
      </c>
      <c r="L40" s="13">
        <f>G40/25</f>
        <v>0</v>
      </c>
      <c r="M40" s="12"/>
      <c r="N40" s="12"/>
      <c r="O40" s="12"/>
      <c r="P40" s="13">
        <f>G40/5</f>
        <v>0</v>
      </c>
      <c r="Q40" s="13">
        <f>G40/25</f>
        <v>0</v>
      </c>
      <c r="R40" s="12"/>
      <c r="S40" s="12"/>
      <c r="T40" s="12"/>
      <c r="U40" s="12"/>
      <c r="V40" s="12"/>
    </row>
    <row r="41" spans="1:22">
      <c r="A41" s="7" t="s">
        <v>165</v>
      </c>
      <c r="B41" s="4">
        <f t="shared" si="2"/>
        <v>0</v>
      </c>
      <c r="C41" s="5">
        <f>G41/100+J41/400+K41/2000+L41/400+O41/400+Q41/400+R41/300</f>
        <v>0</v>
      </c>
      <c r="D41" s="3">
        <v>1</v>
      </c>
      <c r="E41" s="3">
        <v>0</v>
      </c>
      <c r="F41" s="5">
        <f>(H41/(24*50))*(40/(0.96+0.04*D41))</f>
        <v>0</v>
      </c>
      <c r="G41" s="4">
        <f>(E41*(0.96+0.04*D41)*24*50)/40</f>
        <v>0</v>
      </c>
      <c r="H41" s="22"/>
      <c r="I41" s="12"/>
      <c r="J41" s="13">
        <f>G41/2.5</f>
        <v>0</v>
      </c>
      <c r="K41" s="13">
        <f>G41*2</f>
        <v>0</v>
      </c>
      <c r="L41" s="13">
        <f>G41/50*3</f>
        <v>0</v>
      </c>
      <c r="M41" s="12"/>
      <c r="N41" s="12"/>
      <c r="O41" s="13">
        <f>G41/50</f>
        <v>0</v>
      </c>
      <c r="P41" s="12"/>
      <c r="Q41" s="13">
        <f>G41/50*3</f>
        <v>0</v>
      </c>
      <c r="R41" s="13">
        <f>G41/5</f>
        <v>0</v>
      </c>
      <c r="S41" s="12"/>
      <c r="T41" s="12"/>
      <c r="U41" s="12"/>
      <c r="V41" s="12"/>
    </row>
    <row r="42" spans="1:22">
      <c r="A42" s="7" t="s">
        <v>166</v>
      </c>
      <c r="B42" s="4">
        <f t="shared" si="2"/>
        <v>0</v>
      </c>
      <c r="C42" s="5">
        <f>G42/400+J42/400+K42/2000+L42/400+M42/200</f>
        <v>0</v>
      </c>
      <c r="D42" s="3">
        <v>1</v>
      </c>
      <c r="E42" s="3">
        <v>0</v>
      </c>
      <c r="F42" s="5">
        <f>(H42/(24*50))*(40/(0.96+0.04*D42))</f>
        <v>0</v>
      </c>
      <c r="G42" s="4">
        <f>(E42*(0.96+0.04*D42)*24*50)/40</f>
        <v>0</v>
      </c>
      <c r="H42" s="22"/>
      <c r="I42" s="12"/>
      <c r="J42" s="13">
        <f>G42/2.5</f>
        <v>0</v>
      </c>
      <c r="K42" s="13">
        <f>G42*2</f>
        <v>0</v>
      </c>
      <c r="L42" s="13">
        <f>G42/25</f>
        <v>0</v>
      </c>
      <c r="M42" s="13">
        <f>G42/5</f>
        <v>0</v>
      </c>
      <c r="N42" s="12"/>
      <c r="O42" s="12"/>
      <c r="P42" s="12"/>
      <c r="Q42" s="12"/>
      <c r="R42" s="12"/>
      <c r="S42" s="12"/>
      <c r="T42" s="12"/>
      <c r="U42" s="12"/>
      <c r="V42" s="12"/>
    </row>
    <row r="43" spans="1:22">
      <c r="A43" s="7" t="s">
        <v>168</v>
      </c>
      <c r="B43" s="4">
        <f t="shared" si="2"/>
        <v>0</v>
      </c>
      <c r="C43" s="5">
        <f>G43/400+J43/400+K43/2000+L43/400+Q43/400+S43/400+T43/400+U43/400</f>
        <v>0</v>
      </c>
      <c r="D43" s="3">
        <v>1</v>
      </c>
      <c r="E43" s="3">
        <v>0</v>
      </c>
      <c r="F43" s="5">
        <f>(H43/(24*50))*(50/(0.96+0.04*D43))</f>
        <v>0</v>
      </c>
      <c r="G43" s="4">
        <f>(E43*(0.96+0.04*D43)*24*50)/50</f>
        <v>0</v>
      </c>
      <c r="H43" s="22"/>
      <c r="I43" s="12"/>
      <c r="J43" s="13">
        <f>G43/10</f>
        <v>0</v>
      </c>
      <c r="K43" s="13">
        <f>G43*10</f>
        <v>0</v>
      </c>
      <c r="L43" s="13">
        <f>G43/5</f>
        <v>0</v>
      </c>
      <c r="M43" s="12"/>
      <c r="N43" s="12"/>
      <c r="O43" s="12"/>
      <c r="P43" s="12"/>
      <c r="Q43" s="13">
        <f>G43</f>
        <v>0</v>
      </c>
      <c r="R43" s="12"/>
      <c r="S43" s="13">
        <f>G43/2</f>
        <v>0</v>
      </c>
      <c r="T43" s="13">
        <f>G43/50</f>
        <v>0</v>
      </c>
      <c r="U43" s="13">
        <f>G43/100</f>
        <v>0</v>
      </c>
      <c r="V43" s="12"/>
    </row>
    <row r="44" spans="1:22">
      <c r="A44" s="7" t="s">
        <v>167</v>
      </c>
      <c r="B44" s="4">
        <f t="shared" si="2"/>
        <v>0</v>
      </c>
      <c r="C44" s="5">
        <f>G44/2000+J44/400+N44/1000+O44/400</f>
        <v>0</v>
      </c>
      <c r="D44" s="3">
        <v>1</v>
      </c>
      <c r="E44" s="3">
        <v>0</v>
      </c>
      <c r="F44" s="5">
        <f>(H44/(24*500))*(50/(0.96+0.04*D44))</f>
        <v>0</v>
      </c>
      <c r="G44" s="4">
        <f>(E44*(0.96+0.04*D44)*24*500)/50</f>
        <v>0</v>
      </c>
      <c r="H44" s="22"/>
      <c r="I44" s="12"/>
      <c r="J44" s="13">
        <f>G44/10</f>
        <v>0</v>
      </c>
      <c r="K44" s="12"/>
      <c r="L44" s="12"/>
      <c r="M44" s="12"/>
      <c r="N44" s="13">
        <f>G44/20</f>
        <v>0</v>
      </c>
      <c r="O44" s="13">
        <f>G44/50</f>
        <v>0</v>
      </c>
      <c r="P44" s="12"/>
      <c r="Q44" s="12"/>
      <c r="R44" s="12"/>
      <c r="S44" s="12"/>
      <c r="T44" s="12"/>
      <c r="U44" s="12"/>
      <c r="V44" s="12"/>
    </row>
    <row r="45" spans="1:22">
      <c r="A45" s="7" t="s">
        <v>169</v>
      </c>
      <c r="B45" s="4">
        <f t="shared" si="2"/>
        <v>0</v>
      </c>
      <c r="C45" s="5">
        <f>G45/400+J45/400+K45/2000+L45/400+V45/200</f>
        <v>0</v>
      </c>
      <c r="D45" s="3">
        <v>1</v>
      </c>
      <c r="E45" s="3">
        <v>0</v>
      </c>
      <c r="F45" s="5">
        <f>(H45/(24*50))*(40/(0.96+0.04*D45))</f>
        <v>0</v>
      </c>
      <c r="G45" s="4">
        <f>(E45*(0.96+0.04*D45)*24*50)/40</f>
        <v>0</v>
      </c>
      <c r="H45" s="22"/>
      <c r="I45" s="12"/>
      <c r="J45" s="13">
        <f>G45/2.5</f>
        <v>0</v>
      </c>
      <c r="K45" s="13">
        <f>G45*2</f>
        <v>0</v>
      </c>
      <c r="L45" s="13">
        <f>G45/25</f>
        <v>0</v>
      </c>
      <c r="M45" s="12"/>
      <c r="N45" s="12"/>
      <c r="O45" s="12"/>
      <c r="P45" s="12"/>
      <c r="Q45" s="12"/>
      <c r="R45" s="12"/>
      <c r="S45" s="12"/>
      <c r="T45" s="12"/>
      <c r="U45" s="12"/>
      <c r="V45" s="13">
        <f>G45/10</f>
        <v>0</v>
      </c>
    </row>
    <row r="46" spans="1:22" s="2" customFormat="1">
      <c r="A46" s="14"/>
      <c r="B46" s="7" t="s">
        <v>13</v>
      </c>
      <c r="C46" s="7" t="s">
        <v>14</v>
      </c>
      <c r="D46" s="7" t="s">
        <v>15</v>
      </c>
      <c r="E46" s="7" t="s">
        <v>16</v>
      </c>
      <c r="F46" s="7" t="s">
        <v>17</v>
      </c>
      <c r="G46" s="7" t="s">
        <v>18</v>
      </c>
      <c r="H46" s="7" t="s">
        <v>19</v>
      </c>
      <c r="I46" s="2" t="s">
        <v>109</v>
      </c>
      <c r="J46" s="2" t="s">
        <v>99</v>
      </c>
      <c r="K46" s="2" t="s">
        <v>111</v>
      </c>
      <c r="L46" s="2" t="s">
        <v>324</v>
      </c>
      <c r="M46" s="2" t="s">
        <v>130</v>
      </c>
      <c r="N46" s="2" t="s">
        <v>131</v>
      </c>
      <c r="O46" s="2" t="s">
        <v>101</v>
      </c>
      <c r="P46" s="2" t="s">
        <v>89</v>
      </c>
      <c r="Q46" s="2" t="s">
        <v>55</v>
      </c>
      <c r="R46" s="2" t="s">
        <v>54</v>
      </c>
    </row>
    <row r="47" spans="1:22">
      <c r="A47" s="18" t="s">
        <v>24</v>
      </c>
      <c r="B47" s="6">
        <f>B48+B49+B50+B51+B52+B53+B54+B55+B56+B57</f>
        <v>0</v>
      </c>
      <c r="C47" s="6">
        <f>C48+C49+C50+C51+C52+C53+C54+C55+C56+C57</f>
        <v>0</v>
      </c>
      <c r="D47" s="2"/>
      <c r="E47" s="2"/>
      <c r="F47" s="2"/>
      <c r="G47" s="2"/>
      <c r="H47" s="2"/>
      <c r="I47" s="6">
        <f>I48+I49+I50+I51+I52+I55</f>
        <v>0</v>
      </c>
      <c r="J47" s="6">
        <f>J48+J57</f>
        <v>0</v>
      </c>
      <c r="K47" s="6">
        <f>K49</f>
        <v>0</v>
      </c>
      <c r="L47" s="6">
        <f>L50+L56+L57</f>
        <v>0</v>
      </c>
      <c r="M47" s="6">
        <f>M51+M53+M54+M57</f>
        <v>0</v>
      </c>
      <c r="N47" s="6">
        <f>N52</f>
        <v>0</v>
      </c>
      <c r="O47" s="6">
        <f>O53+O54+O56+O57</f>
        <v>0</v>
      </c>
      <c r="P47" s="6">
        <f>P54+P56</f>
        <v>0</v>
      </c>
      <c r="Q47" s="6">
        <f>Q55</f>
        <v>0</v>
      </c>
      <c r="R47" s="6">
        <f>R56</f>
        <v>0</v>
      </c>
    </row>
    <row r="48" spans="1:22">
      <c r="A48" s="7" t="s">
        <v>141</v>
      </c>
      <c r="B48" s="4">
        <f t="shared" ref="B48:B57" si="3">E48*20</f>
        <v>0</v>
      </c>
      <c r="C48" s="5">
        <f>G48/400+I48/400+J48/200</f>
        <v>0</v>
      </c>
      <c r="D48" s="3">
        <v>1</v>
      </c>
      <c r="E48" s="3">
        <v>0</v>
      </c>
      <c r="F48" s="5">
        <f>(H48/(24*100))*(40/(0.96+0.04*D48))</f>
        <v>0</v>
      </c>
      <c r="G48" s="4">
        <f>(E48*(0.96+0.04*D48)*24*100)/40</f>
        <v>0</v>
      </c>
      <c r="H48" s="22"/>
      <c r="I48" s="13">
        <f>G48/10</f>
        <v>0</v>
      </c>
      <c r="J48" s="13">
        <f>G48/2</f>
        <v>0</v>
      </c>
      <c r="K48" s="12"/>
      <c r="L48" s="12"/>
      <c r="M48" s="12"/>
      <c r="N48" s="12"/>
      <c r="O48" s="12"/>
      <c r="P48" s="12"/>
      <c r="Q48" s="12"/>
      <c r="R48" s="12"/>
    </row>
    <row r="49" spans="1:23">
      <c r="A49" s="7" t="s">
        <v>145</v>
      </c>
      <c r="B49" s="4">
        <f t="shared" si="3"/>
        <v>0</v>
      </c>
      <c r="C49" s="5">
        <f>G49/400+I49/400+K49/200</f>
        <v>0</v>
      </c>
      <c r="D49" s="3">
        <v>1</v>
      </c>
      <c r="E49" s="3">
        <v>0</v>
      </c>
      <c r="F49" s="5">
        <f>(H49/(24*100))*(40/(0.96+0.04*D49))</f>
        <v>0</v>
      </c>
      <c r="G49" s="4">
        <f>(E49*(0.96+0.04*D49)*24*100)/40</f>
        <v>0</v>
      </c>
      <c r="H49" s="22"/>
      <c r="I49" s="13">
        <f>G49/10</f>
        <v>0</v>
      </c>
      <c r="J49" s="12"/>
      <c r="K49" s="13">
        <f>G49/2</f>
        <v>0</v>
      </c>
      <c r="L49" s="12"/>
      <c r="M49" s="12"/>
      <c r="N49" s="12"/>
      <c r="O49" s="12"/>
      <c r="P49" s="12"/>
      <c r="Q49" s="12"/>
      <c r="R49" s="12"/>
    </row>
    <row r="50" spans="1:23">
      <c r="A50" s="7" t="s">
        <v>150</v>
      </c>
      <c r="B50" s="4">
        <f t="shared" si="3"/>
        <v>0</v>
      </c>
      <c r="C50" s="5">
        <f>G50/400+I50/400+L50/200</f>
        <v>0</v>
      </c>
      <c r="D50" s="3">
        <v>1</v>
      </c>
      <c r="E50" s="3">
        <v>0</v>
      </c>
      <c r="F50" s="5">
        <f>(H50/(24*100))*(40/(0.96+0.04*D50))</f>
        <v>0</v>
      </c>
      <c r="G50" s="4">
        <f>(E50*(0.96+0.04*D50)*24*100)/40</f>
        <v>0</v>
      </c>
      <c r="H50" s="22"/>
      <c r="I50" s="13">
        <f>G50/10</f>
        <v>0</v>
      </c>
      <c r="J50" s="12"/>
      <c r="K50" s="12"/>
      <c r="L50" s="13">
        <f>G50/2</f>
        <v>0</v>
      </c>
      <c r="M50" s="12"/>
      <c r="N50" s="12"/>
      <c r="O50" s="12"/>
      <c r="P50" s="12"/>
      <c r="Q50" s="12"/>
      <c r="R50" s="12"/>
    </row>
    <row r="51" spans="1:23">
      <c r="A51" s="7" t="s">
        <v>152</v>
      </c>
      <c r="B51" s="4">
        <f t="shared" si="3"/>
        <v>0</v>
      </c>
      <c r="C51" s="5">
        <f>G51/400+I51/400+M51/200</f>
        <v>0</v>
      </c>
      <c r="D51" s="3">
        <v>1</v>
      </c>
      <c r="E51" s="3">
        <v>0</v>
      </c>
      <c r="F51" s="5">
        <f>(H51/(24*100))*(40/(0.96+0.04*D51))</f>
        <v>0</v>
      </c>
      <c r="G51" s="4">
        <f>(E51*(0.96+0.04*D51)*24*100)/40</f>
        <v>0</v>
      </c>
      <c r="H51" s="22"/>
      <c r="I51" s="13">
        <f>G51/10</f>
        <v>0</v>
      </c>
      <c r="J51" s="12"/>
      <c r="K51" s="12"/>
      <c r="L51" s="12"/>
      <c r="M51" s="13">
        <f>G51/2</f>
        <v>0</v>
      </c>
      <c r="N51" s="12"/>
      <c r="O51" s="12"/>
      <c r="P51" s="12"/>
      <c r="Q51" s="12"/>
      <c r="R51" s="12"/>
    </row>
    <row r="52" spans="1:23">
      <c r="A52" s="7" t="s">
        <v>155</v>
      </c>
      <c r="B52" s="4">
        <f t="shared" si="3"/>
        <v>0</v>
      </c>
      <c r="C52" s="5">
        <f>G52/400+I52/400+N52/200</f>
        <v>0</v>
      </c>
      <c r="D52" s="3">
        <v>1</v>
      </c>
      <c r="E52" s="3">
        <v>0</v>
      </c>
      <c r="F52" s="5">
        <f>(H52/(24*100))*(50/(0.96+0.04*D52))</f>
        <v>0</v>
      </c>
      <c r="G52" s="4">
        <f>(E52*(0.96+0.04*D52)*24*100)/50</f>
        <v>0</v>
      </c>
      <c r="H52" s="22"/>
      <c r="I52" s="13">
        <f>G52/10</f>
        <v>0</v>
      </c>
      <c r="J52" s="12"/>
      <c r="K52" s="12"/>
      <c r="L52" s="12"/>
      <c r="M52" s="12"/>
      <c r="N52" s="13">
        <f>G52/2</f>
        <v>0</v>
      </c>
      <c r="O52" s="12"/>
      <c r="P52" s="12"/>
      <c r="Q52" s="12"/>
      <c r="R52" s="12"/>
    </row>
    <row r="53" spans="1:23">
      <c r="A53" s="7" t="s">
        <v>170</v>
      </c>
      <c r="B53" s="4">
        <f t="shared" si="3"/>
        <v>0</v>
      </c>
      <c r="C53" s="5">
        <f>G53/2000+M53/200+O53/400</f>
        <v>0</v>
      </c>
      <c r="D53" s="3">
        <v>1</v>
      </c>
      <c r="E53" s="3">
        <v>0</v>
      </c>
      <c r="F53" s="5">
        <f>(H53/(24*200))*(40/(0.96+0.04*D53))</f>
        <v>0</v>
      </c>
      <c r="G53" s="4">
        <f>(E53*(0.96+0.04*D53)*24*200)/40</f>
        <v>0</v>
      </c>
      <c r="H53" s="22"/>
      <c r="I53" s="12"/>
      <c r="J53" s="12"/>
      <c r="K53" s="12"/>
      <c r="L53" s="12"/>
      <c r="M53" s="13">
        <f>G53/10</f>
        <v>0</v>
      </c>
      <c r="N53" s="12"/>
      <c r="O53" s="13">
        <f>G53/200</f>
        <v>0</v>
      </c>
      <c r="P53" s="12"/>
      <c r="Q53" s="12"/>
      <c r="R53" s="12"/>
    </row>
    <row r="54" spans="1:23">
      <c r="A54" s="7" t="s">
        <v>319</v>
      </c>
      <c r="B54" s="4">
        <f t="shared" si="3"/>
        <v>0</v>
      </c>
      <c r="C54" s="5">
        <f>G54/2000+M54/200+O54/400+P54/200</f>
        <v>0</v>
      </c>
      <c r="D54" s="3">
        <v>1</v>
      </c>
      <c r="E54" s="3">
        <v>0</v>
      </c>
      <c r="F54" s="5">
        <f>(H54/(24*200))*(40/(0.96+0.04*D54))</f>
        <v>0</v>
      </c>
      <c r="G54" s="4">
        <f>(E54*(0.96+0.04*D54)*24*200)/40</f>
        <v>0</v>
      </c>
      <c r="H54" s="22"/>
      <c r="I54" s="12"/>
      <c r="J54" s="12"/>
      <c r="K54" s="12"/>
      <c r="L54" s="12"/>
      <c r="M54" s="13">
        <f>G54/10</f>
        <v>0</v>
      </c>
      <c r="N54" s="12"/>
      <c r="O54" s="13">
        <f>G54/200</f>
        <v>0</v>
      </c>
      <c r="P54" s="13">
        <f>G54/100</f>
        <v>0</v>
      </c>
      <c r="Q54" s="12"/>
      <c r="R54" s="12"/>
    </row>
    <row r="55" spans="1:23">
      <c r="A55" s="7" t="s">
        <v>171</v>
      </c>
      <c r="B55" s="4">
        <f t="shared" si="3"/>
        <v>0</v>
      </c>
      <c r="C55" s="5">
        <f>G55/200+I55/400+Q55/5</f>
        <v>0</v>
      </c>
      <c r="D55" s="3">
        <v>1</v>
      </c>
      <c r="E55" s="3">
        <v>0</v>
      </c>
      <c r="F55" s="5">
        <f>(H55/(24*100))*(30/(0.96+0.04*D55))</f>
        <v>0</v>
      </c>
      <c r="G55" s="4">
        <f>(E55*(0.96+0.04*D55)*24*100)/30</f>
        <v>0</v>
      </c>
      <c r="H55" s="22"/>
      <c r="I55" s="13">
        <f>G55/5</f>
        <v>0</v>
      </c>
      <c r="J55" s="12"/>
      <c r="K55" s="12"/>
      <c r="L55" s="12"/>
      <c r="M55" s="12"/>
      <c r="N55" s="12"/>
      <c r="O55" s="12"/>
      <c r="P55" s="12"/>
      <c r="Q55" s="13">
        <f>G55</f>
        <v>0</v>
      </c>
      <c r="R55" s="12"/>
    </row>
    <row r="56" spans="1:23">
      <c r="A56" s="7" t="s">
        <v>172</v>
      </c>
      <c r="B56" s="4">
        <f t="shared" si="3"/>
        <v>0</v>
      </c>
      <c r="C56" s="5">
        <f>G56/2000+L56/200+O56/400+P56/200+R56/200</f>
        <v>0</v>
      </c>
      <c r="D56" s="3">
        <v>1</v>
      </c>
      <c r="E56" s="3">
        <v>0</v>
      </c>
      <c r="F56" s="5">
        <f>(H56/(24*100))*(40/(0.96+0.04*D56))</f>
        <v>0</v>
      </c>
      <c r="G56" s="4">
        <f>(E56*(0.96+0.04*D56)*24*100)/40</f>
        <v>0</v>
      </c>
      <c r="H56" s="22"/>
      <c r="I56" s="12"/>
      <c r="J56" s="12"/>
      <c r="K56" s="12"/>
      <c r="L56" s="13">
        <f>G56/10</f>
        <v>0</v>
      </c>
      <c r="M56" s="12"/>
      <c r="N56" s="12"/>
      <c r="O56" s="13">
        <f>G56/100</f>
        <v>0</v>
      </c>
      <c r="P56" s="13">
        <f>G56/50</f>
        <v>0</v>
      </c>
      <c r="Q56" s="12"/>
      <c r="R56" s="13">
        <f>G56/50</f>
        <v>0</v>
      </c>
    </row>
    <row r="57" spans="1:23">
      <c r="A57" s="7" t="s">
        <v>173</v>
      </c>
      <c r="B57" s="4">
        <f t="shared" si="3"/>
        <v>0</v>
      </c>
      <c r="C57" s="5">
        <f>G57/400+J57/200+L57/200+M57/200+O57/400</f>
        <v>0</v>
      </c>
      <c r="D57" s="3">
        <v>1</v>
      </c>
      <c r="E57" s="3">
        <v>0</v>
      </c>
      <c r="F57" s="5">
        <f>(H57/(24*100))*(40/(0.96+0.04*D57))</f>
        <v>0</v>
      </c>
      <c r="G57" s="4">
        <f>(E57*(0.96+0.04*D57)*24*100)/40</f>
        <v>0</v>
      </c>
      <c r="H57" s="22"/>
      <c r="I57" s="12"/>
      <c r="J57" s="13">
        <f>G57/50</f>
        <v>0</v>
      </c>
      <c r="K57" s="12"/>
      <c r="L57" s="13">
        <f>G57/2.5</f>
        <v>0</v>
      </c>
      <c r="M57" s="13">
        <f>G57/2.5</f>
        <v>0</v>
      </c>
      <c r="N57" s="12"/>
      <c r="O57" s="13">
        <f>G57/25</f>
        <v>0</v>
      </c>
      <c r="P57" s="12"/>
      <c r="Q57" s="12"/>
      <c r="R57" s="12"/>
    </row>
    <row r="58" spans="1:23" s="2" customFormat="1">
      <c r="A58" s="14"/>
      <c r="B58" s="7" t="s">
        <v>13</v>
      </c>
      <c r="C58" s="7" t="s">
        <v>14</v>
      </c>
      <c r="D58" s="7" t="s">
        <v>15</v>
      </c>
      <c r="E58" s="7" t="s">
        <v>16</v>
      </c>
      <c r="F58" s="7" t="s">
        <v>17</v>
      </c>
      <c r="G58" s="7" t="s">
        <v>18</v>
      </c>
      <c r="H58" s="7" t="s">
        <v>19</v>
      </c>
      <c r="I58" s="2" t="s">
        <v>125</v>
      </c>
      <c r="J58" s="2" t="s">
        <v>337</v>
      </c>
      <c r="K58" s="2" t="s">
        <v>83</v>
      </c>
      <c r="L58" s="2" t="s">
        <v>6</v>
      </c>
      <c r="M58" s="2" t="s">
        <v>63</v>
      </c>
      <c r="N58" s="2" t="s">
        <v>109</v>
      </c>
      <c r="O58" s="2" t="s">
        <v>84</v>
      </c>
      <c r="P58" s="2" t="s">
        <v>98</v>
      </c>
      <c r="Q58" s="2" t="s">
        <v>116</v>
      </c>
      <c r="R58" s="2" t="s">
        <v>87</v>
      </c>
      <c r="S58" s="2" t="s">
        <v>102</v>
      </c>
      <c r="T58" s="2" t="s">
        <v>56</v>
      </c>
      <c r="U58" s="2" t="s">
        <v>75</v>
      </c>
      <c r="V58" s="2" t="s">
        <v>50</v>
      </c>
      <c r="W58" s="2" t="s">
        <v>3</v>
      </c>
    </row>
    <row r="59" spans="1:23">
      <c r="A59" s="19" t="s">
        <v>25</v>
      </c>
      <c r="B59" s="6">
        <f>B60+B61+B62+B63+B64+B65+B66+B67+B68+B69+B70</f>
        <v>0</v>
      </c>
      <c r="C59" s="6">
        <f>C60+C61+C62+C63+C64+C65+C66+C67+C68+C69+C70</f>
        <v>0</v>
      </c>
      <c r="D59" s="2"/>
      <c r="E59" s="2"/>
      <c r="F59" s="2"/>
      <c r="G59" s="2"/>
      <c r="H59" s="2"/>
      <c r="I59" s="6">
        <f>I60+I62</f>
        <v>0</v>
      </c>
      <c r="J59" s="6">
        <f>J60+J62+J63+J64+J65+J66+J68+J69+J70</f>
        <v>0</v>
      </c>
      <c r="K59" s="6">
        <f>K61</f>
        <v>0</v>
      </c>
      <c r="L59" s="6">
        <f>L61</f>
        <v>0</v>
      </c>
      <c r="M59" s="6">
        <f>M61+M70</f>
        <v>0</v>
      </c>
      <c r="N59" s="6">
        <f>N61+N63+N66+N67+N69+N70</f>
        <v>0</v>
      </c>
      <c r="O59" s="6">
        <f>O61+O69</f>
        <v>0</v>
      </c>
      <c r="P59" s="6">
        <f>P61</f>
        <v>0</v>
      </c>
      <c r="Q59" s="6">
        <f>Q61+Q65+Q67+Q68+Q69</f>
        <v>0</v>
      </c>
      <c r="R59" s="6">
        <f>R63</f>
        <v>0</v>
      </c>
      <c r="S59" s="6">
        <f>S64</f>
        <v>0</v>
      </c>
      <c r="T59" s="6">
        <f>T69</f>
        <v>0</v>
      </c>
      <c r="U59" s="6">
        <f>U69</f>
        <v>0</v>
      </c>
      <c r="V59" s="6">
        <f>V70</f>
        <v>0</v>
      </c>
      <c r="W59" s="6">
        <f>W70</f>
        <v>0</v>
      </c>
    </row>
    <row r="60" spans="1:23">
      <c r="A60" s="7" t="s">
        <v>174</v>
      </c>
      <c r="B60" s="4">
        <f t="shared" ref="B60:B70" si="4">E60*20</f>
        <v>0</v>
      </c>
      <c r="C60" s="5">
        <f>G60/400+I60/400+J60/400</f>
        <v>0</v>
      </c>
      <c r="D60" s="3">
        <v>1</v>
      </c>
      <c r="E60" s="3">
        <v>0</v>
      </c>
      <c r="F60" s="5">
        <f>(H60/(24*40))*(40/(0.96+0.04*D60))</f>
        <v>0</v>
      </c>
      <c r="G60" s="4">
        <f>(E60*(0.96+0.04*D60)*24*40)/40</f>
        <v>0</v>
      </c>
      <c r="H60" s="22"/>
      <c r="I60" s="13">
        <f>G60/20</f>
        <v>0</v>
      </c>
      <c r="J60" s="13">
        <f>G60/4</f>
        <v>0</v>
      </c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>
      <c r="A61" s="7" t="s">
        <v>175</v>
      </c>
      <c r="B61" s="4">
        <f t="shared" si="4"/>
        <v>0</v>
      </c>
      <c r="C61" s="5">
        <f>G61/400+K61/400+L61/400+M61/400+N61/400+O61/1000+Q61/400+P61/400</f>
        <v>0</v>
      </c>
      <c r="D61" s="3">
        <v>1</v>
      </c>
      <c r="E61" s="3">
        <v>0</v>
      </c>
      <c r="F61" s="5">
        <f>(H61/(24*20))*(35/(0.96+0.04*D61))</f>
        <v>0</v>
      </c>
      <c r="G61" s="4">
        <f>(E61*(0.96+0.04*D61)*24*20)/35</f>
        <v>0</v>
      </c>
      <c r="H61" s="22"/>
      <c r="I61" s="12"/>
      <c r="J61" s="12"/>
      <c r="K61" s="13">
        <f>G61/4</f>
        <v>0</v>
      </c>
      <c r="L61" s="13">
        <f>G61/20</f>
        <v>0</v>
      </c>
      <c r="M61" s="13">
        <f>G61/40</f>
        <v>0</v>
      </c>
      <c r="N61" s="13">
        <f>G61/20</f>
        <v>0</v>
      </c>
      <c r="O61" s="13">
        <f>G61/20</f>
        <v>0</v>
      </c>
      <c r="P61" s="13">
        <f>G61/20</f>
        <v>0</v>
      </c>
      <c r="Q61" s="13">
        <f>G61/40</f>
        <v>0</v>
      </c>
      <c r="R61" s="12"/>
      <c r="S61" s="12"/>
      <c r="T61" s="12"/>
      <c r="U61" s="12"/>
      <c r="V61" s="12"/>
      <c r="W61" s="12"/>
    </row>
    <row r="62" spans="1:23">
      <c r="A62" s="7" t="s">
        <v>177</v>
      </c>
      <c r="B62" s="4">
        <f t="shared" si="4"/>
        <v>0</v>
      </c>
      <c r="C62" s="5">
        <f>G62/400+I62/400+J62/400</f>
        <v>0</v>
      </c>
      <c r="D62" s="3">
        <v>1</v>
      </c>
      <c r="E62" s="3">
        <v>0</v>
      </c>
      <c r="F62" s="5">
        <f>(H62/(24*40))*(40/(0.96+0.04*D62))</f>
        <v>0</v>
      </c>
      <c r="G62" s="4">
        <f>(E62*(0.96+0.04*D62)*24*40)/40</f>
        <v>0</v>
      </c>
      <c r="H62" s="22"/>
      <c r="I62" s="13">
        <f>G62/10</f>
        <v>0</v>
      </c>
      <c r="J62" s="13">
        <f>G62/2</f>
        <v>0</v>
      </c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>
      <c r="A63" s="7" t="s">
        <v>176</v>
      </c>
      <c r="B63" s="4">
        <f t="shared" si="4"/>
        <v>0</v>
      </c>
      <c r="C63" s="5">
        <f>G63/200+J63/400+N63/400+R63/200</f>
        <v>0</v>
      </c>
      <c r="D63" s="3">
        <v>1</v>
      </c>
      <c r="E63" s="3">
        <v>0</v>
      </c>
      <c r="F63" s="5">
        <f>(H63/(24*40))*(40/(0.96+0.04*D63))</f>
        <v>0</v>
      </c>
      <c r="G63" s="4">
        <f>(E63*(0.96+0.04*D63)*24*40)/40</f>
        <v>0</v>
      </c>
      <c r="H63" s="22"/>
      <c r="I63" s="12"/>
      <c r="J63" s="13">
        <f>G63</f>
        <v>0</v>
      </c>
      <c r="K63" s="12"/>
      <c r="L63" s="12"/>
      <c r="M63" s="12"/>
      <c r="N63" s="13">
        <f>G63/5</f>
        <v>0</v>
      </c>
      <c r="O63" s="12"/>
      <c r="P63" s="12"/>
      <c r="Q63" s="12"/>
      <c r="R63" s="13">
        <f>G63/10</f>
        <v>0</v>
      </c>
      <c r="S63" s="12"/>
      <c r="T63" s="12"/>
      <c r="U63" s="12"/>
      <c r="V63" s="12"/>
      <c r="W63" s="12"/>
    </row>
    <row r="64" spans="1:23">
      <c r="A64" s="7" t="s">
        <v>178</v>
      </c>
      <c r="B64" s="4">
        <f t="shared" si="4"/>
        <v>0</v>
      </c>
      <c r="C64" s="5">
        <f>G64/400+J64/400+S64/400</f>
        <v>0</v>
      </c>
      <c r="D64" s="3">
        <v>1</v>
      </c>
      <c r="E64" s="3">
        <v>0</v>
      </c>
      <c r="F64" s="5">
        <f>(H64/(24*20))*(40/(0.96+0.04*D64))</f>
        <v>0</v>
      </c>
      <c r="G64" s="4">
        <f>(E64*(0.96+0.04*D64)*24*20)/40</f>
        <v>0</v>
      </c>
      <c r="H64" s="22"/>
      <c r="I64" s="12"/>
      <c r="J64" s="13">
        <f>G64/10</f>
        <v>0</v>
      </c>
      <c r="K64" s="12"/>
      <c r="L64" s="12"/>
      <c r="M64" s="12"/>
      <c r="N64" s="12"/>
      <c r="O64" s="12"/>
      <c r="P64" s="12"/>
      <c r="Q64" s="12"/>
      <c r="R64" s="12"/>
      <c r="S64" s="13">
        <f>G64/10</f>
        <v>0</v>
      </c>
      <c r="T64" s="12"/>
      <c r="U64" s="12"/>
      <c r="V64" s="12"/>
      <c r="W64" s="12"/>
    </row>
    <row r="65" spans="1:23">
      <c r="A65" s="7" t="s">
        <v>179</v>
      </c>
      <c r="B65" s="4">
        <f t="shared" si="4"/>
        <v>0</v>
      </c>
      <c r="C65" s="5">
        <f>G65/600+J65/400+Q65/400</f>
        <v>0</v>
      </c>
      <c r="D65" s="3">
        <v>1</v>
      </c>
      <c r="E65" s="3">
        <v>0</v>
      </c>
      <c r="F65" s="5">
        <f>(H65/(24*50))*(40/(0.96+0.04*D65))</f>
        <v>0</v>
      </c>
      <c r="G65" s="4">
        <f>(E65*(0.96+0.04*D65)*24*50)/40</f>
        <v>0</v>
      </c>
      <c r="H65" s="22"/>
      <c r="I65" s="12"/>
      <c r="J65" s="13">
        <f>G65/50*6</f>
        <v>0</v>
      </c>
      <c r="K65" s="12"/>
      <c r="L65" s="12"/>
      <c r="M65" s="12"/>
      <c r="N65" s="12"/>
      <c r="O65" s="12"/>
      <c r="P65" s="12"/>
      <c r="Q65" s="13">
        <f>G65/25</f>
        <v>0</v>
      </c>
      <c r="R65" s="12"/>
      <c r="S65" s="12"/>
      <c r="T65" s="12"/>
      <c r="U65" s="12"/>
      <c r="V65" s="12"/>
      <c r="W65" s="12"/>
    </row>
    <row r="66" spans="1:23">
      <c r="A66" s="7" t="s">
        <v>180</v>
      </c>
      <c r="B66" s="4">
        <f t="shared" si="4"/>
        <v>0</v>
      </c>
      <c r="C66" s="5">
        <f>G66/400+J66/400+N66/400</f>
        <v>0</v>
      </c>
      <c r="D66" s="3">
        <v>1</v>
      </c>
      <c r="E66" s="3">
        <v>0</v>
      </c>
      <c r="F66" s="5">
        <f>(H66/(24*40))*(40/(0.96+0.04*D66))</f>
        <v>0</v>
      </c>
      <c r="G66" s="4">
        <f>(E66*(0.96+0.04*D66)*24*40)/40</f>
        <v>0</v>
      </c>
      <c r="H66" s="22"/>
      <c r="I66" s="12"/>
      <c r="J66" s="13">
        <f>G66/4</f>
        <v>0</v>
      </c>
      <c r="K66" s="12"/>
      <c r="L66" s="12"/>
      <c r="M66" s="12"/>
      <c r="N66" s="13">
        <f>G66/10</f>
        <v>0</v>
      </c>
      <c r="O66" s="12"/>
      <c r="P66" s="12"/>
      <c r="Q66" s="12"/>
      <c r="R66" s="12"/>
      <c r="S66" s="12"/>
      <c r="T66" s="12"/>
      <c r="U66" s="12"/>
      <c r="V66" s="12"/>
      <c r="W66" s="12"/>
    </row>
    <row r="67" spans="1:23">
      <c r="A67" s="7" t="s">
        <v>181</v>
      </c>
      <c r="B67" s="4">
        <f t="shared" si="4"/>
        <v>0</v>
      </c>
      <c r="C67" s="5">
        <f>G67/100+N67/400+Q67/400</f>
        <v>0</v>
      </c>
      <c r="D67" s="3">
        <v>1</v>
      </c>
      <c r="E67" s="3">
        <v>0</v>
      </c>
      <c r="F67" s="5">
        <f>(H67/(24*100))*(40/(0.96+0.04*D67))</f>
        <v>0</v>
      </c>
      <c r="G67" s="4">
        <f>(E67*(0.96+0.04*D67)*24*100)/40</f>
        <v>0</v>
      </c>
      <c r="H67" s="22"/>
      <c r="I67" s="12"/>
      <c r="J67" s="12"/>
      <c r="K67" s="12"/>
      <c r="L67" s="12"/>
      <c r="M67" s="12"/>
      <c r="N67" s="13">
        <f>G67/50</f>
        <v>0</v>
      </c>
      <c r="O67" s="12"/>
      <c r="P67" s="12"/>
      <c r="Q67" s="13">
        <f>G67/5</f>
        <v>0</v>
      </c>
      <c r="R67" s="12"/>
      <c r="S67" s="12"/>
      <c r="T67" s="12"/>
      <c r="U67" s="12"/>
      <c r="V67" s="12"/>
      <c r="W67" s="12"/>
    </row>
    <row r="68" spans="1:23">
      <c r="A68" s="7" t="s">
        <v>182</v>
      </c>
      <c r="B68" s="4">
        <f t="shared" si="4"/>
        <v>0</v>
      </c>
      <c r="C68" s="5">
        <f>G68/100+J68/400+Q68/400</f>
        <v>0</v>
      </c>
      <c r="D68" s="3">
        <v>1</v>
      </c>
      <c r="E68" s="3">
        <v>0</v>
      </c>
      <c r="F68" s="5">
        <f>(H68/(24*50))*(40/(0.96+0.04*D68))</f>
        <v>0</v>
      </c>
      <c r="G68" s="4">
        <f>(E68*(0.96+0.04*D68)*24*50)/40</f>
        <v>0</v>
      </c>
      <c r="H68" s="22"/>
      <c r="I68" s="12"/>
      <c r="J68" s="13">
        <f>G68</f>
        <v>0</v>
      </c>
      <c r="K68" s="12"/>
      <c r="L68" s="12"/>
      <c r="M68" s="12"/>
      <c r="N68" s="12"/>
      <c r="O68" s="12"/>
      <c r="P68" s="12"/>
      <c r="Q68" s="13">
        <f>G68/5</f>
        <v>0</v>
      </c>
      <c r="R68" s="12"/>
      <c r="S68" s="12"/>
      <c r="T68" s="12"/>
      <c r="U68" s="12"/>
      <c r="V68" s="12"/>
      <c r="W68" s="12"/>
    </row>
    <row r="69" spans="1:23">
      <c r="A69" s="7" t="s">
        <v>183</v>
      </c>
      <c r="B69" s="4">
        <f t="shared" si="4"/>
        <v>0</v>
      </c>
      <c r="C69" s="5">
        <f>G69/32+J69/400+N69/400+O69/1000+Q69/400+T69/400+U69/400</f>
        <v>0</v>
      </c>
      <c r="D69" s="3">
        <v>1</v>
      </c>
      <c r="E69" s="3">
        <v>0</v>
      </c>
      <c r="F69" s="5">
        <f>(H69/(24*20))*(40/(0.96+0.04*D69))</f>
        <v>0</v>
      </c>
      <c r="G69" s="4">
        <f>(E69*(0.96+0.04*D69)*24*20)/40</f>
        <v>0</v>
      </c>
      <c r="H69" s="22"/>
      <c r="I69" s="12"/>
      <c r="J69" s="13">
        <f>G69/10</f>
        <v>0</v>
      </c>
      <c r="K69" s="12"/>
      <c r="L69" s="12"/>
      <c r="M69" s="12"/>
      <c r="N69" s="13">
        <f>G69/4</f>
        <v>0</v>
      </c>
      <c r="O69" s="13">
        <f>G69*2.5</f>
        <v>0</v>
      </c>
      <c r="P69" s="12"/>
      <c r="Q69" s="13">
        <f>G69*2.5</f>
        <v>0</v>
      </c>
      <c r="R69" s="12"/>
      <c r="S69" s="12"/>
      <c r="T69" s="13">
        <f>G69*1.5</f>
        <v>0</v>
      </c>
      <c r="U69" s="13">
        <f>G69/10</f>
        <v>0</v>
      </c>
      <c r="V69" s="12"/>
      <c r="W69" s="12"/>
    </row>
    <row r="70" spans="1:23">
      <c r="A70" s="7" t="s">
        <v>184</v>
      </c>
      <c r="B70" s="4">
        <f t="shared" si="4"/>
        <v>0</v>
      </c>
      <c r="C70" s="5">
        <f>G70/1600+J70/400+M70/400+N70/400+V70/1000+W70/200</f>
        <v>0</v>
      </c>
      <c r="D70" s="3">
        <v>1</v>
      </c>
      <c r="E70" s="3">
        <v>0</v>
      </c>
      <c r="F70" s="5">
        <f>(H70/(24*100))*(40/(0.96+0.04*D70))</f>
        <v>0</v>
      </c>
      <c r="G70" s="4">
        <f>(E70*(0.96+0.04*D70)*24*100)/40</f>
        <v>0</v>
      </c>
      <c r="H70" s="22"/>
      <c r="I70" s="12"/>
      <c r="J70" s="13">
        <f>G70/50</f>
        <v>0</v>
      </c>
      <c r="K70" s="12"/>
      <c r="L70" s="12"/>
      <c r="M70" s="13">
        <f>G70/50</f>
        <v>0</v>
      </c>
      <c r="N70" s="13">
        <f>G70/100</f>
        <v>0</v>
      </c>
      <c r="O70" s="12"/>
      <c r="P70" s="12"/>
      <c r="Q70" s="12"/>
      <c r="R70" s="12"/>
      <c r="S70" s="12"/>
      <c r="T70" s="12"/>
      <c r="U70" s="12"/>
      <c r="V70" s="13">
        <f>G70/50</f>
        <v>0</v>
      </c>
      <c r="W70" s="13">
        <f>G70/50</f>
        <v>0</v>
      </c>
    </row>
    <row r="71" spans="1:23" s="2" customFormat="1">
      <c r="A71" s="14"/>
      <c r="B71" s="7" t="s">
        <v>13</v>
      </c>
      <c r="C71" s="7" t="s">
        <v>14</v>
      </c>
      <c r="D71" s="7" t="s">
        <v>15</v>
      </c>
      <c r="E71" s="7" t="s">
        <v>16</v>
      </c>
      <c r="F71" s="7" t="s">
        <v>17</v>
      </c>
      <c r="G71" s="7" t="s">
        <v>18</v>
      </c>
      <c r="H71" s="7" t="s">
        <v>19</v>
      </c>
      <c r="I71" s="2" t="s">
        <v>87</v>
      </c>
      <c r="J71" s="2" t="s">
        <v>109</v>
      </c>
      <c r="K71" s="2" t="s">
        <v>88</v>
      </c>
      <c r="L71" s="2" t="s">
        <v>101</v>
      </c>
      <c r="M71" s="2" t="s">
        <v>60</v>
      </c>
      <c r="N71" s="2" t="s">
        <v>59</v>
      </c>
      <c r="O71" s="2" t="s">
        <v>114</v>
      </c>
      <c r="P71" s="2" t="s">
        <v>90</v>
      </c>
      <c r="Q71" s="2" t="s">
        <v>81</v>
      </c>
      <c r="R71" s="2" t="s">
        <v>63</v>
      </c>
      <c r="S71" s="2" t="s">
        <v>53</v>
      </c>
      <c r="T71" s="2" t="s">
        <v>116</v>
      </c>
      <c r="U71" s="2" t="s">
        <v>98</v>
      </c>
      <c r="V71" s="2" t="s">
        <v>51</v>
      </c>
    </row>
    <row r="72" spans="1:23">
      <c r="A72" s="19" t="s">
        <v>26</v>
      </c>
      <c r="B72" s="6">
        <f>B74+B73+B75+B76+B77+B78+B79+B80+B81+B82+B83</f>
        <v>0</v>
      </c>
      <c r="C72" s="6">
        <f>C73+C74+C75+C76+C77+C78+C79+C80+C81+C82+C83</f>
        <v>0</v>
      </c>
      <c r="D72" s="2"/>
      <c r="E72" s="2"/>
      <c r="F72" s="2"/>
      <c r="G72" s="2"/>
      <c r="H72" s="2"/>
      <c r="I72" s="6">
        <f>I73</f>
        <v>0</v>
      </c>
      <c r="J72" s="6">
        <f>J73+J74+J75+J76+J77+J79</f>
        <v>0</v>
      </c>
      <c r="K72" s="6">
        <f>K73+K75+K77+K79</f>
        <v>0</v>
      </c>
      <c r="L72" s="6">
        <f>L74</f>
        <v>0</v>
      </c>
      <c r="M72" s="6">
        <f>M74</f>
        <v>0</v>
      </c>
      <c r="N72" s="6">
        <f>N75+N79</f>
        <v>0</v>
      </c>
      <c r="O72" s="6">
        <f>O75+O79</f>
        <v>0</v>
      </c>
      <c r="P72" s="6">
        <f>P75</f>
        <v>0</v>
      </c>
      <c r="Q72" s="6">
        <f>Q76+Q82+Q83</f>
        <v>0</v>
      </c>
      <c r="R72" s="6">
        <f>R77</f>
        <v>0</v>
      </c>
      <c r="S72" s="6">
        <f>S77</f>
        <v>0</v>
      </c>
      <c r="T72" s="6">
        <f>T77+T78+T80+T81+T82+T83</f>
        <v>0</v>
      </c>
      <c r="U72" s="6">
        <f>U78+U80+U81</f>
        <v>0</v>
      </c>
      <c r="V72" s="6">
        <f>V79</f>
        <v>0</v>
      </c>
    </row>
    <row r="73" spans="1:23">
      <c r="A73" s="7" t="s">
        <v>185</v>
      </c>
      <c r="B73" s="4">
        <f t="shared" ref="B73:B83" si="5">E73*20</f>
        <v>0</v>
      </c>
      <c r="C73" s="5">
        <f>G73/400+I73/200+J73/400+K73/400</f>
        <v>0</v>
      </c>
      <c r="D73" s="3">
        <v>1</v>
      </c>
      <c r="E73" s="3">
        <v>0</v>
      </c>
      <c r="F73" s="5">
        <f>(H73/(24*200))*(40/(0.96+0.04*D73))</f>
        <v>0</v>
      </c>
      <c r="G73" s="4">
        <f>(E73*(0.96+0.04*D73)*24*200)/40</f>
        <v>0</v>
      </c>
      <c r="H73" s="22"/>
      <c r="I73" s="13">
        <f>G73/20</f>
        <v>0</v>
      </c>
      <c r="J73" s="13">
        <f>G73/20</f>
        <v>0</v>
      </c>
      <c r="K73" s="13">
        <f>G73*0.45</f>
        <v>0</v>
      </c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</row>
    <row r="74" spans="1:23">
      <c r="A74" s="7" t="s">
        <v>186</v>
      </c>
      <c r="B74" s="4">
        <f t="shared" si="5"/>
        <v>0</v>
      </c>
      <c r="C74" s="5">
        <f>G74/400+J74/400+L74/400+M74/200</f>
        <v>0</v>
      </c>
      <c r="D74" s="3">
        <v>1</v>
      </c>
      <c r="E74" s="3">
        <v>0</v>
      </c>
      <c r="F74" s="5">
        <f>(H74/(24*100))*(40/(0.96+0.04*D74))</f>
        <v>0</v>
      </c>
      <c r="G74" s="4">
        <f>(E74*(0.96+0.04*D74)*24*100)/40</f>
        <v>0</v>
      </c>
      <c r="H74" s="22"/>
      <c r="I74" s="12"/>
      <c r="J74" s="13">
        <f>G74*0.06</f>
        <v>0</v>
      </c>
      <c r="K74" s="12"/>
      <c r="L74" s="13">
        <f>G74/50</f>
        <v>0</v>
      </c>
      <c r="M74" s="13">
        <f>G74/2</f>
        <v>0</v>
      </c>
      <c r="N74" s="12"/>
      <c r="O74" s="12"/>
      <c r="P74" s="12"/>
      <c r="Q74" s="12"/>
      <c r="R74" s="12"/>
      <c r="S74" s="12"/>
      <c r="T74" s="12"/>
      <c r="U74" s="12"/>
      <c r="V74" s="12"/>
    </row>
    <row r="75" spans="1:23">
      <c r="A75" s="7" t="s">
        <v>187</v>
      </c>
      <c r="B75" s="4">
        <f t="shared" si="5"/>
        <v>0</v>
      </c>
      <c r="C75" s="5">
        <f>G75/300+J75/400+K75/400+N75/400+O75/400+P75/2000</f>
        <v>0</v>
      </c>
      <c r="D75" s="3">
        <v>1</v>
      </c>
      <c r="E75" s="3">
        <v>0</v>
      </c>
      <c r="F75" s="5">
        <f>(H75/(24*20))*(15/(0.96+0.04*D75))</f>
        <v>0</v>
      </c>
      <c r="G75" s="4">
        <f>(E75*(0.96+0.04*D75)*24*20)/15</f>
        <v>0</v>
      </c>
      <c r="H75" s="22"/>
      <c r="I75" s="12"/>
      <c r="J75" s="13">
        <f>G75/20</f>
        <v>0</v>
      </c>
      <c r="K75" s="13">
        <f>G75/20*6</f>
        <v>0</v>
      </c>
      <c r="L75" s="12"/>
      <c r="M75" s="12"/>
      <c r="N75" s="13">
        <f>G75/10</f>
        <v>0</v>
      </c>
      <c r="O75" s="13">
        <f>G75/2.5</f>
        <v>0</v>
      </c>
      <c r="P75" s="13">
        <f>G75</f>
        <v>0</v>
      </c>
      <c r="Q75" s="12"/>
      <c r="R75" s="12"/>
      <c r="S75" s="12"/>
      <c r="T75" s="12"/>
      <c r="U75" s="12"/>
      <c r="V75" s="12"/>
    </row>
    <row r="76" spans="1:23">
      <c r="A76" s="7" t="s">
        <v>188</v>
      </c>
      <c r="B76" s="4">
        <f t="shared" si="5"/>
        <v>0</v>
      </c>
      <c r="C76" s="5">
        <f>G76/1000+J76/400+Q76/400</f>
        <v>0</v>
      </c>
      <c r="D76" s="3">
        <v>1</v>
      </c>
      <c r="E76" s="3">
        <v>0</v>
      </c>
      <c r="F76" s="5">
        <f>(H76/(24*100))*(30/(0.96+0.04*D76))</f>
        <v>0</v>
      </c>
      <c r="G76" s="4">
        <f>(E76*(0.96+0.04*D76)*24*100)/30</f>
        <v>0</v>
      </c>
      <c r="H76" s="22"/>
      <c r="I76" s="12"/>
      <c r="J76" s="13">
        <f>G76/25</f>
        <v>0</v>
      </c>
      <c r="K76" s="12"/>
      <c r="L76" s="12"/>
      <c r="M76" s="12"/>
      <c r="N76" s="12"/>
      <c r="O76" s="12"/>
      <c r="P76" s="12"/>
      <c r="Q76" s="13">
        <f>G76/10</f>
        <v>0</v>
      </c>
      <c r="R76" s="12"/>
      <c r="S76" s="12"/>
      <c r="T76" s="12"/>
      <c r="U76" s="12"/>
      <c r="V76" s="12"/>
    </row>
    <row r="77" spans="1:23">
      <c r="A77" s="7" t="s">
        <v>189</v>
      </c>
      <c r="B77" s="4">
        <f t="shared" si="5"/>
        <v>0</v>
      </c>
      <c r="C77" s="5">
        <f>G77/8000+J77/400+K77/400+R77/400+S77/400+T77/400</f>
        <v>0</v>
      </c>
      <c r="D77" s="3">
        <v>1</v>
      </c>
      <c r="E77" s="3">
        <v>0</v>
      </c>
      <c r="F77" s="5">
        <f>(H77/(24*200))*(50/(0.96+0.04*D77))</f>
        <v>0</v>
      </c>
      <c r="G77" s="4">
        <f>(E77*(0.96+0.04*D77)*24*200)/50</f>
        <v>0</v>
      </c>
      <c r="H77" s="22"/>
      <c r="I77" s="12"/>
      <c r="J77" s="13">
        <f>G77/200</f>
        <v>0</v>
      </c>
      <c r="K77" s="13">
        <f>G77/50</f>
        <v>0</v>
      </c>
      <c r="L77" s="12"/>
      <c r="M77" s="12"/>
      <c r="N77" s="12"/>
      <c r="O77" s="12"/>
      <c r="P77" s="12"/>
      <c r="Q77" s="12"/>
      <c r="R77" s="13">
        <f>G77/100</f>
        <v>0</v>
      </c>
      <c r="S77" s="13">
        <f>G77/100</f>
        <v>0</v>
      </c>
      <c r="T77" s="13">
        <f>G77/200</f>
        <v>0</v>
      </c>
      <c r="U77" s="12"/>
      <c r="V77" s="12"/>
    </row>
    <row r="78" spans="1:23">
      <c r="A78" s="7" t="s">
        <v>190</v>
      </c>
      <c r="B78" s="4">
        <f t="shared" si="5"/>
        <v>0</v>
      </c>
      <c r="C78" s="5">
        <f>G78/20000+T78/400+U78/400</f>
        <v>0</v>
      </c>
      <c r="D78" s="3">
        <v>1</v>
      </c>
      <c r="E78" s="3">
        <v>0</v>
      </c>
      <c r="F78" s="5">
        <f>(H78/(24*200))*(40/(0.96+0.04*D78))</f>
        <v>0</v>
      </c>
      <c r="G78" s="4">
        <f>(E78*(0.96+0.04*D78)*24*200)/40</f>
        <v>0</v>
      </c>
      <c r="H78" s="2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3">
        <f>G78/100</f>
        <v>0</v>
      </c>
      <c r="U78" s="13">
        <f>G78/200</f>
        <v>0</v>
      </c>
      <c r="V78" s="12"/>
    </row>
    <row r="79" spans="1:23">
      <c r="A79" s="7" t="s">
        <v>191</v>
      </c>
      <c r="B79" s="4">
        <f t="shared" si="5"/>
        <v>0</v>
      </c>
      <c r="C79" s="5">
        <f>G79/2000+J79/400+K79/400+N79/400+O79/400+T80/400+U80/400</f>
        <v>0</v>
      </c>
      <c r="D79" s="3">
        <v>1</v>
      </c>
      <c r="E79" s="3">
        <v>0</v>
      </c>
      <c r="F79" s="5">
        <f>(H79/(24*200))*(50/(0.96+0.04*D79))</f>
        <v>0</v>
      </c>
      <c r="G79" s="4">
        <f>(E79*(0.96+0.04*D79)*24*200)/50</f>
        <v>0</v>
      </c>
      <c r="H79" s="22"/>
      <c r="I79" s="12"/>
      <c r="J79" s="13">
        <f>G79/100</f>
        <v>0</v>
      </c>
      <c r="K79" s="13">
        <f>G79/40</f>
        <v>0</v>
      </c>
      <c r="L79" s="12"/>
      <c r="M79" s="12"/>
      <c r="N79" s="13">
        <f>G79/20</f>
        <v>0</v>
      </c>
      <c r="O79" s="13">
        <f>G79/40</f>
        <v>0</v>
      </c>
      <c r="P79" s="12"/>
      <c r="Q79" s="12"/>
      <c r="R79" s="12"/>
      <c r="S79" s="12"/>
      <c r="T79" s="12"/>
      <c r="U79" s="12"/>
      <c r="V79" s="13">
        <f>G79/200</f>
        <v>0</v>
      </c>
    </row>
    <row r="80" spans="1:23">
      <c r="A80" s="7" t="s">
        <v>320</v>
      </c>
      <c r="B80" s="4">
        <f t="shared" si="5"/>
        <v>0</v>
      </c>
      <c r="C80" s="5">
        <f>G80/400+T80/400+U80/400</f>
        <v>0</v>
      </c>
      <c r="D80" s="3">
        <v>1</v>
      </c>
      <c r="E80" s="3">
        <v>0</v>
      </c>
      <c r="F80" s="5">
        <f>(H80/(24*100))*(30/(0.96+0.04*D80))</f>
        <v>0</v>
      </c>
      <c r="G80" s="4">
        <f>(E80*(0.96+0.04*D80)*24*100)/30</f>
        <v>0</v>
      </c>
      <c r="H80" s="2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3">
        <f>G80*0.12</f>
        <v>0</v>
      </c>
      <c r="U80" s="13">
        <f>G80/50</f>
        <v>0</v>
      </c>
      <c r="V80" s="12"/>
    </row>
    <row r="81" spans="1:27">
      <c r="A81" s="7" t="s">
        <v>321</v>
      </c>
      <c r="B81" s="4">
        <f t="shared" si="5"/>
        <v>0</v>
      </c>
      <c r="C81" s="5">
        <f>G81/1000+T81/400+U81/400</f>
        <v>0</v>
      </c>
      <c r="D81" s="3">
        <v>1</v>
      </c>
      <c r="E81" s="3">
        <v>0</v>
      </c>
      <c r="F81" s="5">
        <f>(H81/(24*200))*(40/(0.96+0.04*D81))</f>
        <v>0</v>
      </c>
      <c r="G81" s="4">
        <f>(E81*(0.96+0.04*D81)*24*200)/40</f>
        <v>0</v>
      </c>
      <c r="H81" s="2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3">
        <f>G81/10</f>
        <v>0</v>
      </c>
      <c r="U81" s="13">
        <f>G81/100</f>
        <v>0</v>
      </c>
      <c r="V81" s="12"/>
    </row>
    <row r="82" spans="1:27">
      <c r="A82" s="7" t="s">
        <v>192</v>
      </c>
      <c r="B82" s="4">
        <f t="shared" si="5"/>
        <v>0</v>
      </c>
      <c r="C82" s="5">
        <f>G82/1000+Q82/400+T82/400</f>
        <v>0</v>
      </c>
      <c r="D82" s="3">
        <v>1</v>
      </c>
      <c r="E82" s="3">
        <v>0</v>
      </c>
      <c r="F82" s="5">
        <f>(H82/(24*100))*(30/(0.96+0.04*D82))</f>
        <v>0</v>
      </c>
      <c r="G82" s="4">
        <f>(E82*(0.96+0.04*D82)*24*100)/30</f>
        <v>0</v>
      </c>
      <c r="H82" s="22"/>
      <c r="I82" s="12"/>
      <c r="J82" s="12"/>
      <c r="K82" s="12"/>
      <c r="L82" s="12"/>
      <c r="M82" s="12"/>
      <c r="N82" s="12"/>
      <c r="O82" s="12"/>
      <c r="P82" s="12"/>
      <c r="Q82" s="13">
        <f>G82/25</f>
        <v>0</v>
      </c>
      <c r="R82" s="12"/>
      <c r="S82" s="12"/>
      <c r="T82" s="13">
        <f>G82/50</f>
        <v>0</v>
      </c>
      <c r="U82" s="12"/>
      <c r="V82" s="12"/>
    </row>
    <row r="83" spans="1:27">
      <c r="A83" s="7" t="s">
        <v>193</v>
      </c>
      <c r="B83" s="4">
        <f t="shared" si="5"/>
        <v>0</v>
      </c>
      <c r="C83" s="5">
        <f>G83/1000+Q83/400+T83/400</f>
        <v>0</v>
      </c>
      <c r="D83" s="3">
        <v>1</v>
      </c>
      <c r="E83" s="3">
        <v>0</v>
      </c>
      <c r="F83" s="5">
        <f>(H83/(24*100))*(40/(0.96+0.04*D83))</f>
        <v>0</v>
      </c>
      <c r="G83" s="4">
        <f>(E83*(0.96+0.04*D83)*24*100)/40</f>
        <v>0</v>
      </c>
      <c r="H83" s="22"/>
      <c r="I83" s="12"/>
      <c r="J83" s="12"/>
      <c r="K83" s="12"/>
      <c r="L83" s="12"/>
      <c r="M83" s="12"/>
      <c r="N83" s="12"/>
      <c r="O83" s="12"/>
      <c r="P83" s="12"/>
      <c r="Q83" s="13">
        <f>G83*0.06</f>
        <v>0</v>
      </c>
      <c r="R83" s="12"/>
      <c r="S83" s="12"/>
      <c r="T83" s="13">
        <f>G83/50</f>
        <v>0</v>
      </c>
      <c r="U83" s="12"/>
      <c r="V83" s="12"/>
    </row>
    <row r="84" spans="1:27" s="2" customFormat="1">
      <c r="A84" s="14"/>
      <c r="B84" s="7" t="s">
        <v>13</v>
      </c>
      <c r="C84" s="7" t="s">
        <v>14</v>
      </c>
      <c r="D84" s="7" t="s">
        <v>15</v>
      </c>
      <c r="E84" s="7" t="s">
        <v>16</v>
      </c>
      <c r="F84" s="7" t="s">
        <v>17</v>
      </c>
      <c r="G84" s="7" t="s">
        <v>18</v>
      </c>
      <c r="H84" s="7" t="s">
        <v>19</v>
      </c>
      <c r="I84" s="2" t="s">
        <v>90</v>
      </c>
      <c r="J84" s="2" t="s">
        <v>116</v>
      </c>
      <c r="K84" s="2" t="s">
        <v>114</v>
      </c>
      <c r="L84" s="2" t="s">
        <v>102</v>
      </c>
      <c r="M84" s="2" t="s">
        <v>101</v>
      </c>
      <c r="N84" s="2" t="s">
        <v>109</v>
      </c>
      <c r="O84" s="2" t="s">
        <v>58</v>
      </c>
      <c r="P84" s="2" t="s">
        <v>9</v>
      </c>
      <c r="Q84" s="2" t="s">
        <v>113</v>
      </c>
      <c r="R84" s="2" t="s">
        <v>71</v>
      </c>
      <c r="S84" s="2" t="s">
        <v>75</v>
      </c>
      <c r="T84" s="2" t="s">
        <v>88</v>
      </c>
      <c r="U84" s="2" t="s">
        <v>82</v>
      </c>
      <c r="V84" s="2" t="s">
        <v>61</v>
      </c>
      <c r="W84" s="2" t="s">
        <v>59</v>
      </c>
      <c r="X84" s="2" t="s">
        <v>51</v>
      </c>
      <c r="Y84" s="2" t="s">
        <v>84</v>
      </c>
      <c r="Z84" s="2" t="s">
        <v>60</v>
      </c>
      <c r="AA84" s="2" t="s">
        <v>63</v>
      </c>
    </row>
    <row r="85" spans="1:27">
      <c r="A85" s="19" t="s">
        <v>27</v>
      </c>
      <c r="B85" s="6">
        <f>B86+B87+B88+B89+B90+B91+B92+B93+B94+B95+B96+B97+B98+B99</f>
        <v>0</v>
      </c>
      <c r="C85" s="6">
        <f>C86+C87+C88+C89+C90+C91+C92+C93+C94+C95+C96+C97+C98+C99</f>
        <v>0</v>
      </c>
      <c r="D85" s="2"/>
      <c r="E85" s="2"/>
      <c r="F85" s="2"/>
      <c r="G85" s="2"/>
      <c r="H85" s="2"/>
      <c r="I85" s="6">
        <f>I86+I96</f>
        <v>0</v>
      </c>
      <c r="J85" s="6">
        <f>J86+J90+J92+J93+J95+J99</f>
        <v>0</v>
      </c>
      <c r="K85" s="6">
        <f>K87+K97</f>
        <v>0</v>
      </c>
      <c r="L85" s="6">
        <f>L87</f>
        <v>0</v>
      </c>
      <c r="M85" s="6">
        <f>M88+M99</f>
        <v>0</v>
      </c>
      <c r="N85" s="6">
        <f>N88+N91+N94+N96+N98</f>
        <v>0</v>
      </c>
      <c r="O85" s="6">
        <f>O89</f>
        <v>0</v>
      </c>
      <c r="P85" s="6">
        <f>P89+P95+P97</f>
        <v>0</v>
      </c>
      <c r="Q85" s="6">
        <f>Q90+Q96</f>
        <v>0</v>
      </c>
      <c r="R85" s="6">
        <f>R91</f>
        <v>0</v>
      </c>
      <c r="S85" s="6">
        <f>S92</f>
        <v>0</v>
      </c>
      <c r="T85" s="6">
        <f>T93+T94+T97</f>
        <v>0</v>
      </c>
      <c r="U85" s="6">
        <f>U94</f>
        <v>0</v>
      </c>
      <c r="V85" s="6">
        <f>V95</f>
        <v>0</v>
      </c>
      <c r="W85" s="6">
        <f>W95+W97</f>
        <v>0</v>
      </c>
      <c r="X85" s="6">
        <f>X95</f>
        <v>0</v>
      </c>
      <c r="Y85" s="6">
        <f>Y95</f>
        <v>0</v>
      </c>
      <c r="Z85" s="6">
        <f>Z98</f>
        <v>0</v>
      </c>
      <c r="AA85" s="6">
        <f>AA99</f>
        <v>0</v>
      </c>
    </row>
    <row r="86" spans="1:27">
      <c r="A86" s="7" t="s">
        <v>133</v>
      </c>
      <c r="B86" s="4">
        <f t="shared" ref="B86:B99" si="6">E86*20</f>
        <v>0</v>
      </c>
      <c r="C86" s="5">
        <f>G86/400+I86/2000+J86/400</f>
        <v>0</v>
      </c>
      <c r="D86" s="3">
        <v>1</v>
      </c>
      <c r="E86" s="3">
        <v>0</v>
      </c>
      <c r="F86" s="5">
        <f>(H86/(24*200))*(40/(0.96+0.04*D86))</f>
        <v>0</v>
      </c>
      <c r="G86" s="4">
        <f>(E86*(0.96+0.04*D86)*24*200)/40</f>
        <v>0</v>
      </c>
      <c r="H86" s="22"/>
      <c r="I86" s="13">
        <f>G86*10</f>
        <v>0</v>
      </c>
      <c r="J86" s="13">
        <f>G86/5</f>
        <v>0</v>
      </c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</row>
    <row r="87" spans="1:27">
      <c r="A87" s="7" t="s">
        <v>137</v>
      </c>
      <c r="B87" s="4">
        <f t="shared" si="6"/>
        <v>0</v>
      </c>
      <c r="C87" s="5">
        <f>G87/200+K87/400+L87/400</f>
        <v>0</v>
      </c>
      <c r="D87" s="3">
        <v>1</v>
      </c>
      <c r="E87" s="3">
        <v>0</v>
      </c>
      <c r="F87" s="5">
        <f>(H87/(24*200))*(40/(0.96+0.04*D87))</f>
        <v>0</v>
      </c>
      <c r="G87" s="4">
        <f>(E87*(0.96+0.04*D87)*24*200)/40</f>
        <v>0</v>
      </c>
      <c r="H87" s="22"/>
      <c r="I87" s="12"/>
      <c r="J87" s="12"/>
      <c r="K87" s="13">
        <f>G87</f>
        <v>0</v>
      </c>
      <c r="L87" s="13">
        <f>G87/5</f>
        <v>0</v>
      </c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</row>
    <row r="88" spans="1:27">
      <c r="A88" s="7" t="s">
        <v>138</v>
      </c>
      <c r="B88" s="4">
        <f t="shared" si="6"/>
        <v>0</v>
      </c>
      <c r="C88" s="5">
        <f>G88/2000+M88/400+N88/400</f>
        <v>0</v>
      </c>
      <c r="D88" s="3">
        <v>1</v>
      </c>
      <c r="E88" s="3">
        <v>0</v>
      </c>
      <c r="F88" s="5">
        <f>(H88/(24*100))*(40/(0.96+0.04*D88))</f>
        <v>0</v>
      </c>
      <c r="G88" s="4">
        <f>(E88*(0.96+0.04*D88)*24*100)/40</f>
        <v>0</v>
      </c>
      <c r="H88" s="22"/>
      <c r="I88" s="12"/>
      <c r="J88" s="12"/>
      <c r="K88" s="12"/>
      <c r="L88" s="12"/>
      <c r="M88" s="13">
        <f>G88/4</f>
        <v>0</v>
      </c>
      <c r="N88" s="13">
        <f>G88/25</f>
        <v>0</v>
      </c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</row>
    <row r="89" spans="1:27">
      <c r="A89" s="7" t="s">
        <v>143</v>
      </c>
      <c r="B89" s="4">
        <f t="shared" si="6"/>
        <v>0</v>
      </c>
      <c r="C89" s="5">
        <f>G89/400+O89/400+P89/400</f>
        <v>0</v>
      </c>
      <c r="D89" s="3">
        <v>1</v>
      </c>
      <c r="E89" s="3">
        <v>0</v>
      </c>
      <c r="F89" s="5">
        <f t="shared" ref="F89:F94" si="7">(H89/(24*200))*(40/(0.96+0.04*D89))</f>
        <v>0</v>
      </c>
      <c r="G89" s="4">
        <f t="shared" ref="G89:G94" si="8">(E89*(0.96+0.04*D89)*24*200)/40</f>
        <v>0</v>
      </c>
      <c r="H89" s="22"/>
      <c r="I89" s="12"/>
      <c r="J89" s="12"/>
      <c r="K89" s="12"/>
      <c r="L89" s="12"/>
      <c r="M89" s="12"/>
      <c r="N89" s="12"/>
      <c r="O89" s="13">
        <f>G89/200*110</f>
        <v>0</v>
      </c>
      <c r="P89" s="13">
        <f>G89/200*3</f>
        <v>0</v>
      </c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</row>
    <row r="90" spans="1:27">
      <c r="A90" s="7" t="s">
        <v>146</v>
      </c>
      <c r="B90" s="4">
        <f t="shared" si="6"/>
        <v>0</v>
      </c>
      <c r="C90" s="5">
        <f>G90/400+J90/400+Q90/400</f>
        <v>0</v>
      </c>
      <c r="D90" s="3">
        <v>1</v>
      </c>
      <c r="E90" s="3">
        <v>0</v>
      </c>
      <c r="F90" s="5">
        <f t="shared" si="7"/>
        <v>0</v>
      </c>
      <c r="G90" s="4">
        <f t="shared" si="8"/>
        <v>0</v>
      </c>
      <c r="H90" s="22"/>
      <c r="I90" s="12"/>
      <c r="J90" s="13">
        <f>G90/10</f>
        <v>0</v>
      </c>
      <c r="K90" s="12"/>
      <c r="L90" s="12"/>
      <c r="M90" s="12"/>
      <c r="N90" s="12"/>
      <c r="O90" s="12"/>
      <c r="P90" s="12"/>
      <c r="Q90" s="13">
        <f>G90/2</f>
        <v>0</v>
      </c>
      <c r="R90" s="12"/>
      <c r="S90" s="12"/>
      <c r="T90" s="12"/>
      <c r="U90" s="12"/>
      <c r="V90" s="12"/>
      <c r="W90" s="12"/>
      <c r="X90" s="12"/>
      <c r="Y90" s="12"/>
      <c r="Z90" s="12"/>
      <c r="AA90" s="12"/>
    </row>
    <row r="91" spans="1:27">
      <c r="A91" s="7" t="s">
        <v>149</v>
      </c>
      <c r="B91" s="4">
        <f t="shared" si="6"/>
        <v>0</v>
      </c>
      <c r="C91" s="5">
        <f>G91/400+N91/400+R91/400</f>
        <v>0</v>
      </c>
      <c r="D91" s="3">
        <v>1</v>
      </c>
      <c r="E91" s="3">
        <v>0</v>
      </c>
      <c r="F91" s="5">
        <f t="shared" si="7"/>
        <v>0</v>
      </c>
      <c r="G91" s="4">
        <f t="shared" si="8"/>
        <v>0</v>
      </c>
      <c r="H91" s="22"/>
      <c r="I91" s="12"/>
      <c r="J91" s="12"/>
      <c r="K91" s="12"/>
      <c r="L91" s="12"/>
      <c r="M91" s="12"/>
      <c r="N91" s="13">
        <f>G91/20</f>
        <v>0</v>
      </c>
      <c r="O91" s="12"/>
      <c r="P91" s="12"/>
      <c r="Q91" s="12"/>
      <c r="R91" s="13">
        <f>G91/2</f>
        <v>0</v>
      </c>
      <c r="S91" s="12"/>
      <c r="T91" s="12"/>
      <c r="U91" s="12"/>
      <c r="V91" s="12"/>
      <c r="W91" s="12"/>
      <c r="X91" s="12"/>
      <c r="Y91" s="12"/>
      <c r="Z91" s="12"/>
      <c r="AA91" s="12"/>
    </row>
    <row r="92" spans="1:27">
      <c r="A92" s="7" t="s">
        <v>151</v>
      </c>
      <c r="B92" s="4">
        <f t="shared" si="6"/>
        <v>0</v>
      </c>
      <c r="C92" s="5">
        <f>G92/400+J92/400+S92/400</f>
        <v>0</v>
      </c>
      <c r="D92" s="3">
        <v>1</v>
      </c>
      <c r="E92" s="3">
        <v>0</v>
      </c>
      <c r="F92" s="5">
        <f t="shared" si="7"/>
        <v>0</v>
      </c>
      <c r="G92" s="4">
        <f t="shared" si="8"/>
        <v>0</v>
      </c>
      <c r="H92" s="22"/>
      <c r="I92" s="12"/>
      <c r="J92" s="13">
        <f>G92/10</f>
        <v>0</v>
      </c>
      <c r="K92" s="12"/>
      <c r="L92" s="12"/>
      <c r="M92" s="12"/>
      <c r="N92" s="12"/>
      <c r="O92" s="12"/>
      <c r="P92" s="12"/>
      <c r="Q92" s="12"/>
      <c r="R92" s="12"/>
      <c r="S92" s="13">
        <f>G92/2</f>
        <v>0</v>
      </c>
      <c r="T92" s="12"/>
      <c r="U92" s="12"/>
      <c r="V92" s="12"/>
      <c r="W92" s="12"/>
      <c r="X92" s="12"/>
      <c r="Y92" s="12"/>
      <c r="Z92" s="12"/>
      <c r="AA92" s="12"/>
    </row>
    <row r="93" spans="1:27">
      <c r="A93" s="7" t="s">
        <v>156</v>
      </c>
      <c r="B93" s="4">
        <f t="shared" si="6"/>
        <v>0</v>
      </c>
      <c r="C93" s="5">
        <f>J93/400+G93/400+T93/400</f>
        <v>0</v>
      </c>
      <c r="D93" s="3">
        <v>1</v>
      </c>
      <c r="E93" s="3">
        <v>0</v>
      </c>
      <c r="F93" s="5">
        <f t="shared" si="7"/>
        <v>0</v>
      </c>
      <c r="G93" s="4">
        <f t="shared" si="8"/>
        <v>0</v>
      </c>
      <c r="H93" s="22"/>
      <c r="I93" s="12"/>
      <c r="J93" s="13">
        <f>G93/10</f>
        <v>0</v>
      </c>
      <c r="K93" s="12"/>
      <c r="L93" s="12"/>
      <c r="M93" s="12"/>
      <c r="N93" s="12"/>
      <c r="O93" s="12"/>
      <c r="P93" s="12"/>
      <c r="Q93" s="12"/>
      <c r="R93" s="12"/>
      <c r="S93" s="12"/>
      <c r="T93" s="13">
        <f>G93/2</f>
        <v>0</v>
      </c>
      <c r="U93" s="12"/>
      <c r="V93" s="12"/>
      <c r="W93" s="12"/>
      <c r="X93" s="12"/>
      <c r="Y93" s="12"/>
      <c r="Z93" s="12"/>
      <c r="AA93" s="12"/>
    </row>
    <row r="94" spans="1:27">
      <c r="A94" s="7" t="s">
        <v>194</v>
      </c>
      <c r="B94" s="4">
        <f t="shared" si="6"/>
        <v>0</v>
      </c>
      <c r="C94" s="5">
        <f>G94/400+N94/400+T94/400+U94/200</f>
        <v>0</v>
      </c>
      <c r="D94" s="3">
        <v>1</v>
      </c>
      <c r="E94" s="3">
        <v>0</v>
      </c>
      <c r="F94" s="5">
        <f t="shared" si="7"/>
        <v>0</v>
      </c>
      <c r="G94" s="4">
        <f t="shared" si="8"/>
        <v>0</v>
      </c>
      <c r="H94" s="22"/>
      <c r="I94" s="12"/>
      <c r="J94" s="12"/>
      <c r="K94" s="12"/>
      <c r="L94" s="12"/>
      <c r="M94" s="12"/>
      <c r="N94" s="13">
        <f>G94/20</f>
        <v>0</v>
      </c>
      <c r="O94" s="12"/>
      <c r="P94" s="12"/>
      <c r="Q94" s="12"/>
      <c r="R94" s="12"/>
      <c r="S94" s="12"/>
      <c r="T94" s="13">
        <f>G94/10</f>
        <v>0</v>
      </c>
      <c r="U94" s="13">
        <f>G94*0.4</f>
        <v>0</v>
      </c>
      <c r="V94" s="9"/>
      <c r="W94" s="12"/>
      <c r="X94" s="12"/>
      <c r="Y94" s="12"/>
      <c r="Z94" s="12"/>
      <c r="AA94" s="12"/>
    </row>
    <row r="95" spans="1:27">
      <c r="A95" s="7" t="s">
        <v>195</v>
      </c>
      <c r="B95" s="4">
        <f t="shared" si="6"/>
        <v>0</v>
      </c>
      <c r="C95" s="5">
        <f>G95/200+J95/400+P95/400+V95/300+W95/400+X95/400+Y95/1000</f>
        <v>0</v>
      </c>
      <c r="D95" s="3">
        <v>1</v>
      </c>
      <c r="E95" s="3">
        <v>0</v>
      </c>
      <c r="F95" s="5">
        <f>(H95/(24*100))*(50/(0.96+0.04*D95))</f>
        <v>0</v>
      </c>
      <c r="G95" s="4">
        <f>(E95*(0.96+0.04*D95)*24*100)/50</f>
        <v>0</v>
      </c>
      <c r="H95" s="22"/>
      <c r="I95" s="12"/>
      <c r="J95" s="13">
        <f>G95/100</f>
        <v>0</v>
      </c>
      <c r="K95" s="12"/>
      <c r="L95" s="12"/>
      <c r="M95" s="12"/>
      <c r="N95" s="12"/>
      <c r="O95" s="12"/>
      <c r="P95" s="13">
        <f>G95/100</f>
        <v>0</v>
      </c>
      <c r="Q95" s="12"/>
      <c r="R95" s="12"/>
      <c r="S95" s="12"/>
      <c r="T95" s="12"/>
      <c r="U95" s="12"/>
      <c r="V95" s="13">
        <f>G95*0.03</f>
        <v>0</v>
      </c>
      <c r="W95" s="13">
        <f>G95*0.08</f>
        <v>0</v>
      </c>
      <c r="X95" s="13">
        <f>G95*0.03</f>
        <v>0</v>
      </c>
      <c r="Y95" s="13">
        <f>G95*0.03</f>
        <v>0</v>
      </c>
      <c r="Z95" s="12"/>
      <c r="AA95" s="12"/>
    </row>
    <row r="96" spans="1:27">
      <c r="A96" s="7" t="s">
        <v>196</v>
      </c>
      <c r="B96" s="4">
        <f t="shared" si="6"/>
        <v>0</v>
      </c>
      <c r="C96" s="5">
        <f>G96/400+I96/2000+N96/400+Q96/400</f>
        <v>0</v>
      </c>
      <c r="D96" s="3">
        <v>1</v>
      </c>
      <c r="E96" s="3">
        <v>0</v>
      </c>
      <c r="F96" s="5">
        <f>(H96/(24*200))*(40/(0.96+0.04*D96))</f>
        <v>0</v>
      </c>
      <c r="G96" s="4">
        <f>(E96*(0.96+0.04*D96)*24*200)/40</f>
        <v>0</v>
      </c>
      <c r="H96" s="22"/>
      <c r="I96" s="13">
        <f>G96/2</f>
        <v>0</v>
      </c>
      <c r="J96" s="12"/>
      <c r="K96" s="12"/>
      <c r="L96" s="12"/>
      <c r="M96" s="12"/>
      <c r="N96" s="13">
        <f>G96/20</f>
        <v>0</v>
      </c>
      <c r="O96" s="12"/>
      <c r="P96" s="12"/>
      <c r="Q96" s="13">
        <f>G96/4</f>
        <v>0</v>
      </c>
      <c r="R96" s="12"/>
      <c r="S96" s="12"/>
      <c r="T96" s="12"/>
      <c r="U96" s="12"/>
      <c r="V96" s="12"/>
      <c r="W96" s="12"/>
      <c r="X96" s="12"/>
      <c r="Y96" s="12"/>
      <c r="Z96" s="12"/>
      <c r="AA96" s="12"/>
    </row>
    <row r="97" spans="1:27">
      <c r="A97" s="7" t="s">
        <v>198</v>
      </c>
      <c r="B97" s="4">
        <f t="shared" si="6"/>
        <v>0</v>
      </c>
      <c r="C97" s="5">
        <f>G97/400+K97/400+P97/400+T97/400+W97/400</f>
        <v>0</v>
      </c>
      <c r="D97" s="3">
        <v>1</v>
      </c>
      <c r="E97" s="3">
        <v>0</v>
      </c>
      <c r="F97" s="5">
        <f>(H97/(24*100))*(50/(0.96+0.04*D97))</f>
        <v>0</v>
      </c>
      <c r="G97" s="4">
        <f>(E97*(0.96+0.04*D97)*24*100)/50</f>
        <v>0</v>
      </c>
      <c r="H97" s="22"/>
      <c r="I97" s="12"/>
      <c r="J97" s="12"/>
      <c r="K97" s="13">
        <f>G97*0.3</f>
        <v>0</v>
      </c>
      <c r="L97" s="12"/>
      <c r="M97" s="12"/>
      <c r="N97" s="12"/>
      <c r="O97" s="12"/>
      <c r="P97" s="13">
        <f>G97/50</f>
        <v>0</v>
      </c>
      <c r="Q97" s="12"/>
      <c r="R97" s="12"/>
      <c r="S97" s="12"/>
      <c r="T97" s="13">
        <f>G97/20</f>
        <v>0</v>
      </c>
      <c r="U97" s="12"/>
      <c r="V97" s="12"/>
      <c r="W97" s="13">
        <f>G97/10</f>
        <v>0</v>
      </c>
      <c r="X97" s="12"/>
      <c r="Y97" s="12"/>
      <c r="Z97" s="12"/>
      <c r="AA97" s="12"/>
    </row>
    <row r="98" spans="1:27">
      <c r="A98" s="7" t="s">
        <v>197</v>
      </c>
      <c r="B98" s="4">
        <f t="shared" si="6"/>
        <v>0</v>
      </c>
      <c r="C98" s="5">
        <f>G98/400+N98/400+Z98/200</f>
        <v>0</v>
      </c>
      <c r="D98" s="3">
        <v>1</v>
      </c>
      <c r="E98" s="3">
        <v>0</v>
      </c>
      <c r="F98" s="5">
        <f>(H98/(24*200))*(40/(0.96+0.04*D98))</f>
        <v>0</v>
      </c>
      <c r="G98" s="4">
        <f>(E98*(0.96+0.04*D98)*24*200)/40</f>
        <v>0</v>
      </c>
      <c r="H98" s="22"/>
      <c r="I98" s="12"/>
      <c r="J98" s="12"/>
      <c r="K98" s="12"/>
      <c r="L98" s="12"/>
      <c r="M98" s="12"/>
      <c r="N98" s="13">
        <f>G98/20</f>
        <v>0</v>
      </c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3">
        <f>G98/2</f>
        <v>0</v>
      </c>
      <c r="AA98" s="12"/>
    </row>
    <row r="99" spans="1:27">
      <c r="A99" s="7" t="s">
        <v>199</v>
      </c>
      <c r="B99" s="4">
        <f t="shared" si="6"/>
        <v>0</v>
      </c>
      <c r="C99" s="5">
        <f>G99/1200+J99/400+M99/400+AA99/400</f>
        <v>0</v>
      </c>
      <c r="D99" s="3">
        <v>1</v>
      </c>
      <c r="E99" s="3">
        <v>0</v>
      </c>
      <c r="F99" s="5">
        <f>(H99/(24*200))*(40/(0.96+0.04*D99))</f>
        <v>0</v>
      </c>
      <c r="G99" s="4">
        <f>(E99*(0.96+0.04*D99)*24*200)/40</f>
        <v>0</v>
      </c>
      <c r="H99" s="22"/>
      <c r="I99" s="12"/>
      <c r="J99" s="13">
        <f>G99/10</f>
        <v>0</v>
      </c>
      <c r="K99" s="12"/>
      <c r="L99" s="12"/>
      <c r="M99" s="13">
        <f>G99/200*0.5</f>
        <v>0</v>
      </c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3">
        <f>G99/200*1.5</f>
        <v>0</v>
      </c>
    </row>
    <row r="100" spans="1:27" s="2" customFormat="1">
      <c r="A100" s="14"/>
      <c r="B100" s="7" t="s">
        <v>13</v>
      </c>
      <c r="C100" s="7" t="s">
        <v>14</v>
      </c>
      <c r="D100" s="7" t="s">
        <v>15</v>
      </c>
      <c r="E100" s="7" t="s">
        <v>16</v>
      </c>
      <c r="F100" s="7" t="s">
        <v>17</v>
      </c>
      <c r="G100" s="7" t="s">
        <v>18</v>
      </c>
      <c r="H100" s="7" t="s">
        <v>19</v>
      </c>
      <c r="I100" s="2" t="s">
        <v>84</v>
      </c>
      <c r="J100" s="2" t="s">
        <v>109</v>
      </c>
      <c r="K100" s="2" t="s">
        <v>2</v>
      </c>
      <c r="L100" s="2" t="s">
        <v>51</v>
      </c>
      <c r="M100" s="2" t="s">
        <v>337</v>
      </c>
      <c r="N100" s="2" t="s">
        <v>102</v>
      </c>
      <c r="O100" s="2" t="s">
        <v>88</v>
      </c>
      <c r="P100" s="2" t="s">
        <v>125</v>
      </c>
      <c r="Q100" s="2" t="s">
        <v>85</v>
      </c>
      <c r="R100" s="2" t="s">
        <v>101</v>
      </c>
      <c r="S100" s="2" t="s">
        <v>87</v>
      </c>
      <c r="T100" s="2" t="s">
        <v>65</v>
      </c>
      <c r="U100" s="2" t="s">
        <v>82</v>
      </c>
    </row>
    <row r="101" spans="1:27">
      <c r="A101" s="19" t="s">
        <v>28</v>
      </c>
      <c r="B101" s="6">
        <f>B102+B103+B104+B105+B106+B107+B108+B109+B110+B111+B112+B113+B114+B115</f>
        <v>0</v>
      </c>
      <c r="C101" s="6">
        <f>C102+C103+C104+C105+C106+C107+C108+C109+C110+C111+C112+C113+C114+C115</f>
        <v>0</v>
      </c>
      <c r="D101" s="2"/>
      <c r="E101" s="2"/>
      <c r="F101" s="2"/>
      <c r="G101" s="2"/>
      <c r="H101" s="2"/>
      <c r="I101" s="6">
        <f>I102+I103+I104+I105+I107+I108+I109+I110+I111+I112+I113+I115</f>
        <v>0</v>
      </c>
      <c r="J101" s="6">
        <f>J102+J103+J108+J109+J110+J111+J112+J113+J115</f>
        <v>0</v>
      </c>
      <c r="K101" s="6">
        <f>K102+K103</f>
        <v>0</v>
      </c>
      <c r="L101" s="6">
        <f>L104</f>
        <v>0</v>
      </c>
      <c r="M101" s="6">
        <f>M103+M105+M108+M112+M115</f>
        <v>0</v>
      </c>
      <c r="N101" s="6">
        <f>N104+N106+N107+N114</f>
        <v>0</v>
      </c>
      <c r="O101" s="6">
        <f>O105</f>
        <v>0</v>
      </c>
      <c r="P101" s="6">
        <f>P105</f>
        <v>0</v>
      </c>
      <c r="Q101" s="6">
        <f>Q106+Q107+Q111+Q114</f>
        <v>0</v>
      </c>
      <c r="R101" s="6">
        <f>R106</f>
        <v>0</v>
      </c>
      <c r="S101" s="6">
        <f>S106+S115</f>
        <v>0</v>
      </c>
      <c r="T101" s="6">
        <f>T108+T109</f>
        <v>0</v>
      </c>
      <c r="U101" s="6">
        <f>U110</f>
        <v>0</v>
      </c>
    </row>
    <row r="102" spans="1:27">
      <c r="A102" s="7" t="s">
        <v>200</v>
      </c>
      <c r="B102" s="4">
        <f t="shared" ref="B102:B115" si="9">E102*20</f>
        <v>0</v>
      </c>
      <c r="C102" s="5">
        <f>G102/200+I102/1000+J102/400+K102/200</f>
        <v>0</v>
      </c>
      <c r="D102" s="3">
        <v>1</v>
      </c>
      <c r="E102" s="3">
        <v>0</v>
      </c>
      <c r="F102" s="5">
        <f>(H102/(24*100))*(40/(0.96+0.04*D102))</f>
        <v>0</v>
      </c>
      <c r="G102" s="4">
        <f>(E102*(0.96+0.04*D102)*24*100)/40</f>
        <v>0</v>
      </c>
      <c r="H102" s="22"/>
      <c r="I102" s="13">
        <f>G102/2</f>
        <v>0</v>
      </c>
      <c r="J102" s="13">
        <f>G102/10</f>
        <v>0</v>
      </c>
      <c r="K102" s="13">
        <f>G102/2</f>
        <v>0</v>
      </c>
      <c r="L102" s="12"/>
      <c r="M102" s="12"/>
      <c r="N102" s="12"/>
      <c r="O102" s="12"/>
      <c r="P102" s="12"/>
      <c r="Q102" s="12"/>
      <c r="R102" s="12"/>
      <c r="S102" s="12"/>
      <c r="T102" s="12"/>
      <c r="U102" s="12"/>
    </row>
    <row r="103" spans="1:27">
      <c r="A103" s="7" t="s">
        <v>201</v>
      </c>
      <c r="B103" s="4">
        <f t="shared" si="9"/>
        <v>0</v>
      </c>
      <c r="C103" s="5">
        <f>G103/200+I103/1000+J103/400+K103/200+M103/400</f>
        <v>0</v>
      </c>
      <c r="D103" s="3">
        <v>1</v>
      </c>
      <c r="E103" s="3">
        <v>0</v>
      </c>
      <c r="F103" s="5">
        <f>(H103/(24*100))*(40/(0.96+0.04*D103))</f>
        <v>0</v>
      </c>
      <c r="G103" s="4">
        <f>(E103*(0.96+0.04*D103)*24*100)/40</f>
        <v>0</v>
      </c>
      <c r="H103" s="22"/>
      <c r="I103" s="13">
        <f>G103*0.9</f>
        <v>0</v>
      </c>
      <c r="J103" s="13">
        <f>G103/10</f>
        <v>0</v>
      </c>
      <c r="K103" s="13">
        <f>G103/10</f>
        <v>0</v>
      </c>
      <c r="L103" s="12"/>
      <c r="M103" s="13">
        <f>G103/50</f>
        <v>0</v>
      </c>
      <c r="N103" s="12"/>
      <c r="O103" s="12"/>
      <c r="P103" s="12"/>
      <c r="Q103" s="12"/>
      <c r="R103" s="12"/>
      <c r="S103" s="12"/>
      <c r="T103" s="12"/>
      <c r="U103" s="12"/>
    </row>
    <row r="104" spans="1:27">
      <c r="A104" s="7" t="s">
        <v>202</v>
      </c>
      <c r="B104" s="4">
        <f t="shared" si="9"/>
        <v>0</v>
      </c>
      <c r="C104" s="5">
        <f>G104/200+I104/1000+L104/400+N104/400</f>
        <v>0</v>
      </c>
      <c r="D104" s="3">
        <v>1</v>
      </c>
      <c r="E104" s="3">
        <v>0</v>
      </c>
      <c r="F104" s="5">
        <f>(H104/(24*100))*(30/(0.96+0.04*D104))</f>
        <v>0</v>
      </c>
      <c r="G104" s="4">
        <f>(E104*(0.96+0.04*D104)*24*100)/30</f>
        <v>0</v>
      </c>
      <c r="H104" s="22"/>
      <c r="I104" s="13">
        <f>G104/2</f>
        <v>0</v>
      </c>
      <c r="J104" s="12"/>
      <c r="K104" s="12"/>
      <c r="L104" s="13">
        <f>G104*0.08</f>
        <v>0</v>
      </c>
      <c r="M104" s="12"/>
      <c r="N104" s="13">
        <f>G104*0.04</f>
        <v>0</v>
      </c>
      <c r="O104" s="12"/>
      <c r="P104" s="12"/>
      <c r="Q104" s="12"/>
      <c r="R104" s="12"/>
      <c r="S104" s="12"/>
      <c r="T104" s="12"/>
      <c r="U104" s="12"/>
    </row>
    <row r="105" spans="1:27">
      <c r="A105" s="7" t="s">
        <v>203</v>
      </c>
      <c r="B105" s="4">
        <f t="shared" si="9"/>
        <v>0</v>
      </c>
      <c r="C105" s="5">
        <f>G105/600+I105/1000+M105/400+O105/400+P105/400</f>
        <v>0</v>
      </c>
      <c r="D105" s="3">
        <v>1</v>
      </c>
      <c r="E105" s="3">
        <v>0</v>
      </c>
      <c r="F105" s="5">
        <f>(H105/(24*100))*(40/(0.96+0.04*D105))</f>
        <v>0</v>
      </c>
      <c r="G105" s="4">
        <f>(E105*(0.96+0.04*D105)*24*100)/40</f>
        <v>0</v>
      </c>
      <c r="H105" s="22"/>
      <c r="I105" s="13">
        <f>G105*0.4</f>
        <v>0</v>
      </c>
      <c r="J105" s="12"/>
      <c r="K105" s="12"/>
      <c r="L105" s="12"/>
      <c r="M105" s="13">
        <f>G105*0.02</f>
        <v>0</v>
      </c>
      <c r="N105" s="12"/>
      <c r="O105" s="13">
        <f>G105*0.04</f>
        <v>0</v>
      </c>
      <c r="P105" s="13">
        <f>G105*0.06</f>
        <v>0</v>
      </c>
      <c r="Q105" s="12"/>
      <c r="R105" s="12"/>
      <c r="S105" s="12"/>
      <c r="T105" s="12"/>
      <c r="U105" s="12"/>
    </row>
    <row r="106" spans="1:27">
      <c r="A106" s="7" t="s">
        <v>205</v>
      </c>
      <c r="B106" s="4">
        <f t="shared" si="9"/>
        <v>0</v>
      </c>
      <c r="C106" s="5">
        <f>G106/200+N106/400+Q106/200+R106/400+S106/200</f>
        <v>0</v>
      </c>
      <c r="D106" s="3">
        <v>1</v>
      </c>
      <c r="E106" s="3">
        <v>0</v>
      </c>
      <c r="F106" s="5">
        <f>(H106/(24*100))*(30/(0.96+0.04*D106))</f>
        <v>0</v>
      </c>
      <c r="G106" s="4">
        <f>(E106*(0.96+0.04*D106)*24*100)/30</f>
        <v>0</v>
      </c>
      <c r="H106" s="22"/>
      <c r="I106" s="12"/>
      <c r="J106" s="12"/>
      <c r="K106" s="12"/>
      <c r="L106" s="12"/>
      <c r="M106" s="12"/>
      <c r="N106" s="13">
        <f>G106/10</f>
        <v>0</v>
      </c>
      <c r="O106" s="12"/>
      <c r="P106" s="12"/>
      <c r="Q106" s="13">
        <f>G106*0.6</f>
        <v>0</v>
      </c>
      <c r="R106" s="13">
        <f>G106*0.07</f>
        <v>0</v>
      </c>
      <c r="S106" s="13">
        <f>G106*0.03</f>
        <v>0</v>
      </c>
      <c r="T106" s="12"/>
      <c r="U106" s="12"/>
    </row>
    <row r="107" spans="1:27">
      <c r="A107" s="7" t="s">
        <v>204</v>
      </c>
      <c r="B107" s="4">
        <f t="shared" si="9"/>
        <v>0</v>
      </c>
      <c r="C107" s="5">
        <f>G107/200+I107/1000+N107/400+Q107/200</f>
        <v>0</v>
      </c>
      <c r="D107" s="3">
        <v>1</v>
      </c>
      <c r="E107" s="3">
        <v>0</v>
      </c>
      <c r="F107" s="5">
        <f>(H107/(24*20))*(30/(0.96+0.04*D107))</f>
        <v>0</v>
      </c>
      <c r="G107" s="4">
        <f>(E107*(0.96+0.04*D107)*24*20)/30</f>
        <v>0</v>
      </c>
      <c r="H107" s="22"/>
      <c r="I107" s="13">
        <f>G107/20*25</f>
        <v>0</v>
      </c>
      <c r="J107" s="12"/>
      <c r="K107" s="12"/>
      <c r="L107" s="12"/>
      <c r="M107" s="12"/>
      <c r="N107" s="13">
        <f>G107/4</f>
        <v>0</v>
      </c>
      <c r="O107" s="12"/>
      <c r="P107" s="12"/>
      <c r="Q107" s="13">
        <f>G107/2</f>
        <v>0</v>
      </c>
      <c r="R107" s="12"/>
      <c r="S107" s="12"/>
      <c r="T107" s="12"/>
      <c r="U107" s="12"/>
    </row>
    <row r="108" spans="1:27">
      <c r="A108" s="7" t="s">
        <v>207</v>
      </c>
      <c r="B108" s="4">
        <f t="shared" si="9"/>
        <v>0</v>
      </c>
      <c r="C108" s="5">
        <f>G108/200+I108/1000+J108/400+M108/400+T108/200</f>
        <v>0</v>
      </c>
      <c r="D108" s="3">
        <v>1</v>
      </c>
      <c r="E108" s="3">
        <v>0</v>
      </c>
      <c r="F108" s="5">
        <f>(H108/(24*100))*(40/(0.96+0.04*D108))</f>
        <v>0</v>
      </c>
      <c r="G108" s="4">
        <f>(E108*(0.96+0.04*D108)*24*100)/40</f>
        <v>0</v>
      </c>
      <c r="H108" s="22"/>
      <c r="I108" s="13">
        <f>G108*0.9</f>
        <v>0</v>
      </c>
      <c r="J108" s="13">
        <f t="shared" ref="J108:J113" si="10">G108/10</f>
        <v>0</v>
      </c>
      <c r="K108" s="12"/>
      <c r="L108" s="12"/>
      <c r="M108" s="13">
        <f>G108/50</f>
        <v>0</v>
      </c>
      <c r="N108" s="12"/>
      <c r="O108" s="12"/>
      <c r="P108" s="12"/>
      <c r="Q108" s="12"/>
      <c r="R108" s="12"/>
      <c r="S108" s="12"/>
      <c r="T108" s="13">
        <f>G108/10</f>
        <v>0</v>
      </c>
      <c r="U108" s="12"/>
    </row>
    <row r="109" spans="1:27">
      <c r="A109" s="7" t="s">
        <v>206</v>
      </c>
      <c r="B109" s="4">
        <f t="shared" si="9"/>
        <v>0</v>
      </c>
      <c r="C109" s="5">
        <f>G109/200+I109/1000+J109/400+T109/200</f>
        <v>0</v>
      </c>
      <c r="D109" s="3">
        <v>1</v>
      </c>
      <c r="E109" s="3">
        <v>0</v>
      </c>
      <c r="F109" s="5">
        <f>(H109/(24*100))*(40/(0.96+0.04*D109))</f>
        <v>0</v>
      </c>
      <c r="G109" s="4">
        <f>(E109*(0.96+0.04*D109)*24*100)/40</f>
        <v>0</v>
      </c>
      <c r="H109" s="22"/>
      <c r="I109" s="13">
        <f>G109/2</f>
        <v>0</v>
      </c>
      <c r="J109" s="13">
        <f t="shared" si="10"/>
        <v>0</v>
      </c>
      <c r="K109" s="12"/>
      <c r="L109" s="12"/>
      <c r="M109" s="12"/>
      <c r="N109" s="12"/>
      <c r="O109" s="12"/>
      <c r="P109" s="12"/>
      <c r="Q109" s="12"/>
      <c r="R109" s="12"/>
      <c r="S109" s="12"/>
      <c r="T109" s="13">
        <f>G109*0.6</f>
        <v>0</v>
      </c>
      <c r="U109" s="12"/>
    </row>
    <row r="110" spans="1:27">
      <c r="A110" s="7" t="s">
        <v>208</v>
      </c>
      <c r="B110" s="4">
        <f t="shared" si="9"/>
        <v>0</v>
      </c>
      <c r="C110" s="5">
        <f>G110/200+I110/1000+J110/400+U110/200</f>
        <v>0</v>
      </c>
      <c r="D110" s="3">
        <v>1</v>
      </c>
      <c r="E110" s="3">
        <v>0</v>
      </c>
      <c r="F110" s="5">
        <f>(H110/(24*100))*(40/(0.96+0.04*D110))</f>
        <v>0</v>
      </c>
      <c r="G110" s="4">
        <f>(E110*(0.96+0.04*D110)*24*100)/40</f>
        <v>0</v>
      </c>
      <c r="H110" s="22"/>
      <c r="I110" s="13">
        <f>G110/2</f>
        <v>0</v>
      </c>
      <c r="J110" s="13">
        <f t="shared" si="10"/>
        <v>0</v>
      </c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3">
        <f>G110/2</f>
        <v>0</v>
      </c>
    </row>
    <row r="111" spans="1:27">
      <c r="A111" s="7" t="s">
        <v>209</v>
      </c>
      <c r="B111" s="4">
        <f t="shared" si="9"/>
        <v>0</v>
      </c>
      <c r="C111" s="5">
        <f>G111/200+I111/1000+J111/400+Q111/200</f>
        <v>0</v>
      </c>
      <c r="D111" s="3">
        <v>1</v>
      </c>
      <c r="E111" s="3">
        <v>0</v>
      </c>
      <c r="F111" s="5">
        <f>(H111/(24*100))*(40/(0.96+0.04*D111))</f>
        <v>0</v>
      </c>
      <c r="G111" s="4">
        <f>(E111*(0.96+0.04*D111)*24*100)/40</f>
        <v>0</v>
      </c>
      <c r="H111" s="22"/>
      <c r="I111" s="13">
        <f>G111/2</f>
        <v>0</v>
      </c>
      <c r="J111" s="13">
        <f t="shared" si="10"/>
        <v>0</v>
      </c>
      <c r="K111" s="12"/>
      <c r="L111" s="12"/>
      <c r="M111" s="12"/>
      <c r="N111" s="12"/>
      <c r="O111" s="12"/>
      <c r="P111" s="12"/>
      <c r="Q111" s="13">
        <f>G111/2</f>
        <v>0</v>
      </c>
      <c r="R111" s="12"/>
      <c r="S111" s="12"/>
      <c r="T111" s="12"/>
      <c r="U111" s="12"/>
    </row>
    <row r="112" spans="1:27">
      <c r="A112" s="7" t="s">
        <v>210</v>
      </c>
      <c r="B112" s="4">
        <f t="shared" si="9"/>
        <v>0</v>
      </c>
      <c r="C112" s="5">
        <f>G112/200+I112/1000+J112/400+M112/400</f>
        <v>0</v>
      </c>
      <c r="D112" s="3">
        <v>1</v>
      </c>
      <c r="E112" s="3">
        <v>0</v>
      </c>
      <c r="F112" s="5">
        <f>(H112/(24*200))*(40/(0.96+0.04*D112))</f>
        <v>0</v>
      </c>
      <c r="G112" s="4">
        <f>(E112*(0.96+0.04*D112)*24*200)/40</f>
        <v>0</v>
      </c>
      <c r="H112" s="22"/>
      <c r="I112" s="13">
        <f>G112</f>
        <v>0</v>
      </c>
      <c r="J112" s="13">
        <f t="shared" si="10"/>
        <v>0</v>
      </c>
      <c r="K112" s="12"/>
      <c r="L112" s="12"/>
      <c r="M112" s="13">
        <f>G112/50</f>
        <v>0</v>
      </c>
      <c r="N112" s="12"/>
      <c r="O112" s="12"/>
      <c r="P112" s="12"/>
      <c r="Q112" s="12"/>
      <c r="R112" s="12"/>
      <c r="S112" s="12"/>
      <c r="T112" s="12"/>
      <c r="U112" s="12"/>
    </row>
    <row r="113" spans="1:22">
      <c r="A113" s="7" t="s">
        <v>211</v>
      </c>
      <c r="B113" s="4">
        <f t="shared" si="9"/>
        <v>0</v>
      </c>
      <c r="C113" s="5">
        <f>G113/200+I113/1000+J113/400</f>
        <v>0</v>
      </c>
      <c r="D113" s="3">
        <v>1</v>
      </c>
      <c r="E113" s="3">
        <v>0</v>
      </c>
      <c r="F113" s="5">
        <f>(H113/(24*200))*(30/(0.96+0.04*D113))</f>
        <v>0</v>
      </c>
      <c r="G113" s="4">
        <f>(E113*(0.96+0.04*D113)*24*200)/30</f>
        <v>0</v>
      </c>
      <c r="H113" s="22"/>
      <c r="I113" s="13">
        <f>G113</f>
        <v>0</v>
      </c>
      <c r="J113" s="13">
        <f t="shared" si="10"/>
        <v>0</v>
      </c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</row>
    <row r="114" spans="1:22">
      <c r="A114" s="7" t="s">
        <v>212</v>
      </c>
      <c r="B114" s="4">
        <f t="shared" si="9"/>
        <v>0</v>
      </c>
      <c r="C114" s="5">
        <f>G114/200+N114/400+Q114/200</f>
        <v>0</v>
      </c>
      <c r="D114" s="3">
        <v>1</v>
      </c>
      <c r="E114" s="3">
        <v>0</v>
      </c>
      <c r="F114" s="5">
        <f>(H114/(24*100))*(40/(0.96+0.04*D114))</f>
        <v>0</v>
      </c>
      <c r="G114" s="4">
        <f>(E114*(0.96+0.04*D114)*24*100)/40</f>
        <v>0</v>
      </c>
      <c r="H114" s="22"/>
      <c r="I114" s="12"/>
      <c r="J114" s="12"/>
      <c r="K114" s="12"/>
      <c r="L114" s="12"/>
      <c r="M114" s="12"/>
      <c r="N114" s="13">
        <f>G114/10</f>
        <v>0</v>
      </c>
      <c r="O114" s="12"/>
      <c r="P114" s="12"/>
      <c r="Q114" s="13">
        <f>G114*0.7</f>
        <v>0</v>
      </c>
      <c r="R114" s="12"/>
      <c r="S114" s="12"/>
      <c r="T114" s="12"/>
      <c r="U114" s="12"/>
    </row>
    <row r="115" spans="1:22">
      <c r="A115" s="7" t="s">
        <v>213</v>
      </c>
      <c r="B115" s="4">
        <f t="shared" si="9"/>
        <v>0</v>
      </c>
      <c r="C115" s="5">
        <f>I115/1000+G115/200+M115/400+S115/200</f>
        <v>0</v>
      </c>
      <c r="D115" s="3">
        <v>1</v>
      </c>
      <c r="E115" s="3">
        <v>0</v>
      </c>
      <c r="F115" s="5">
        <f>(H115/(24*100))*(40/(0.96+0.04*D115))</f>
        <v>0</v>
      </c>
      <c r="G115" s="4">
        <f>(E115*(0.96+0.04*D115)*24*100)/40</f>
        <v>0</v>
      </c>
      <c r="H115" s="22"/>
      <c r="I115" s="13">
        <f>G115*0.9</f>
        <v>0</v>
      </c>
      <c r="J115" s="13">
        <f>G115/10</f>
        <v>0</v>
      </c>
      <c r="K115" s="12"/>
      <c r="L115" s="12"/>
      <c r="M115" s="13">
        <f>G115/50</f>
        <v>0</v>
      </c>
      <c r="N115" s="12"/>
      <c r="O115" s="12"/>
      <c r="P115" s="12"/>
      <c r="Q115" s="12"/>
      <c r="R115" s="12"/>
      <c r="S115" s="13">
        <f>G115/10</f>
        <v>0</v>
      </c>
      <c r="T115" s="12"/>
      <c r="U115" s="12"/>
    </row>
    <row r="116" spans="1:22" s="2" customFormat="1">
      <c r="A116" s="14"/>
      <c r="B116" s="7" t="s">
        <v>13</v>
      </c>
      <c r="C116" s="7" t="s">
        <v>14</v>
      </c>
      <c r="D116" s="7" t="s">
        <v>15</v>
      </c>
      <c r="E116" s="7" t="s">
        <v>16</v>
      </c>
      <c r="F116" s="7" t="s">
        <v>17</v>
      </c>
      <c r="G116" s="7" t="s">
        <v>18</v>
      </c>
      <c r="H116" s="7" t="s">
        <v>19</v>
      </c>
      <c r="I116" s="2" t="s">
        <v>109</v>
      </c>
      <c r="J116" s="2" t="s">
        <v>116</v>
      </c>
      <c r="K116" s="2" t="s">
        <v>2</v>
      </c>
      <c r="L116" s="2" t="s">
        <v>60</v>
      </c>
      <c r="M116" s="2" t="s">
        <v>65</v>
      </c>
      <c r="N116" s="2" t="s">
        <v>82</v>
      </c>
      <c r="O116" s="2" t="s">
        <v>49</v>
      </c>
      <c r="P116" s="2" t="s">
        <v>54</v>
      </c>
      <c r="Q116" s="2" t="s">
        <v>61</v>
      </c>
      <c r="R116" s="2" t="s">
        <v>66</v>
      </c>
      <c r="S116" s="2" t="s">
        <v>68</v>
      </c>
      <c r="T116" s="2" t="s">
        <v>85</v>
      </c>
      <c r="U116" s="2" t="s">
        <v>87</v>
      </c>
      <c r="V116" s="2" t="s">
        <v>89</v>
      </c>
    </row>
    <row r="117" spans="1:22">
      <c r="A117" s="19" t="s">
        <v>29</v>
      </c>
      <c r="B117" s="6">
        <f>B118+B119+B120+B121+B122+B123+B124+B125+B126+B127+B128+B129+B130</f>
        <v>0</v>
      </c>
      <c r="C117" s="6">
        <f>C118+C119+C120+C121+C122+C123+C124+C125+C126+C127+C128+C129+C130</f>
        <v>0</v>
      </c>
      <c r="D117" s="2"/>
      <c r="E117" s="2"/>
      <c r="F117" s="2"/>
      <c r="G117" s="2"/>
      <c r="H117" s="2"/>
      <c r="I117" s="6">
        <f>I118+I120+I121+I122+I123+I125+I126+I127+I128+I129+I130</f>
        <v>0</v>
      </c>
      <c r="J117" s="6">
        <f>J119+J124</f>
        <v>0</v>
      </c>
      <c r="K117" s="6">
        <f>K118</f>
        <v>0</v>
      </c>
      <c r="L117" s="6">
        <f>L119</f>
        <v>0</v>
      </c>
      <c r="M117" s="6">
        <f>M120</f>
        <v>0</v>
      </c>
      <c r="N117" s="6">
        <f>N121+N127</f>
        <v>0</v>
      </c>
      <c r="O117" s="6">
        <f>O122</f>
        <v>0</v>
      </c>
      <c r="P117" s="6">
        <f>P123</f>
        <v>0</v>
      </c>
      <c r="Q117" s="6">
        <f>Q124</f>
        <v>0</v>
      </c>
      <c r="R117" s="6">
        <f>R125</f>
        <v>0</v>
      </c>
      <c r="S117" s="6">
        <f>S126</f>
        <v>0</v>
      </c>
      <c r="T117" s="6">
        <f>T128</f>
        <v>0</v>
      </c>
      <c r="U117" s="6">
        <f>U129</f>
        <v>0</v>
      </c>
      <c r="V117" s="6">
        <f>V130</f>
        <v>0</v>
      </c>
    </row>
    <row r="118" spans="1:22">
      <c r="A118" s="7" t="s">
        <v>136</v>
      </c>
      <c r="B118" s="4">
        <f t="shared" ref="B118:B130" si="11">E118*20</f>
        <v>0</v>
      </c>
      <c r="C118" s="5">
        <f>G118/200+I118/400+K118/200</f>
        <v>0</v>
      </c>
      <c r="D118" s="3">
        <v>1</v>
      </c>
      <c r="E118" s="3">
        <v>0</v>
      </c>
      <c r="F118" s="5">
        <f>(H118/(24*200))*(40/(0.96+0.04*D118))</f>
        <v>0</v>
      </c>
      <c r="G118" s="4">
        <f>(E118*(0.96+0.04*D118)*24*200)/40</f>
        <v>0</v>
      </c>
      <c r="H118" s="22"/>
      <c r="I118" s="13">
        <f>G118/25</f>
        <v>0</v>
      </c>
      <c r="J118" s="12"/>
      <c r="K118" s="13">
        <f>G118</f>
        <v>0</v>
      </c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1:22">
      <c r="A119" s="7" t="s">
        <v>134</v>
      </c>
      <c r="B119" s="4">
        <f t="shared" si="11"/>
        <v>0</v>
      </c>
      <c r="C119" s="5">
        <f>G119/200+J119/400+L119/200</f>
        <v>0</v>
      </c>
      <c r="D119" s="3">
        <v>1</v>
      </c>
      <c r="E119" s="3">
        <v>0</v>
      </c>
      <c r="F119" s="5">
        <f>(H119/(24*200))*(40/(0.96+0.04*D119))</f>
        <v>0</v>
      </c>
      <c r="G119" s="4">
        <f>(E119*(0.96+0.04*D119)*24*200)/40</f>
        <v>0</v>
      </c>
      <c r="H119" s="22"/>
      <c r="I119" s="12"/>
      <c r="J119" s="13">
        <f>G119/25</f>
        <v>0</v>
      </c>
      <c r="K119" s="12"/>
      <c r="L119" s="13">
        <f>G119</f>
        <v>0</v>
      </c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1:22">
      <c r="A120" s="7" t="s">
        <v>135</v>
      </c>
      <c r="B120" s="4">
        <f t="shared" si="11"/>
        <v>0</v>
      </c>
      <c r="C120" s="5">
        <f>G120/200+I120/400+M120/200</f>
        <v>0</v>
      </c>
      <c r="D120" s="3">
        <v>1</v>
      </c>
      <c r="E120" s="3">
        <v>0</v>
      </c>
      <c r="F120" s="5">
        <f>(H120/(24*200))*(40/(0.96+0.04*D120))</f>
        <v>0</v>
      </c>
      <c r="G120" s="4">
        <f>(E120*(0.96+0.04*D120)*24*200)/40</f>
        <v>0</v>
      </c>
      <c r="H120" s="22"/>
      <c r="I120" s="13">
        <f>G120/25</f>
        <v>0</v>
      </c>
      <c r="J120" s="12"/>
      <c r="K120" s="12"/>
      <c r="L120" s="12"/>
      <c r="M120" s="13">
        <f>G120</f>
        <v>0</v>
      </c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1:22">
      <c r="A121" s="7" t="s">
        <v>139</v>
      </c>
      <c r="B121" s="4">
        <f t="shared" si="11"/>
        <v>0</v>
      </c>
      <c r="C121" s="5">
        <f>G121/800+I121/400+N121/200</f>
        <v>0</v>
      </c>
      <c r="D121" s="3">
        <v>1</v>
      </c>
      <c r="E121" s="3">
        <v>0</v>
      </c>
      <c r="F121" s="5">
        <f>(H121/(24*200))*(40/(0.96+0.04*D121))</f>
        <v>0</v>
      </c>
      <c r="G121" s="4">
        <f>(E121*(0.96+0.04*D121)*24*200)/40</f>
        <v>0</v>
      </c>
      <c r="H121" s="22"/>
      <c r="I121" s="13">
        <f>G121/50</f>
        <v>0</v>
      </c>
      <c r="J121" s="12"/>
      <c r="K121" s="12"/>
      <c r="L121" s="12"/>
      <c r="M121" s="12"/>
      <c r="N121" s="13">
        <f>G121/4</f>
        <v>0</v>
      </c>
      <c r="O121" s="12"/>
      <c r="P121" s="12"/>
      <c r="Q121" s="12"/>
      <c r="R121" s="12"/>
      <c r="S121" s="12"/>
      <c r="T121" s="12"/>
      <c r="U121" s="12"/>
      <c r="V121" s="12"/>
    </row>
    <row r="122" spans="1:22">
      <c r="A122" s="7" t="s">
        <v>140</v>
      </c>
      <c r="B122" s="4">
        <f t="shared" si="11"/>
        <v>0</v>
      </c>
      <c r="C122" s="5">
        <f>G122/400+I122/400+O122/200</f>
        <v>0</v>
      </c>
      <c r="D122" s="3">
        <v>1</v>
      </c>
      <c r="E122" s="3">
        <v>0</v>
      </c>
      <c r="F122" s="5">
        <f>(H122/(24*100))*(40/(0.96+0.04*D122))</f>
        <v>0</v>
      </c>
      <c r="G122" s="4">
        <f>(E122*(0.96+0.04*D122)*24*100)/40</f>
        <v>0</v>
      </c>
      <c r="H122" s="22"/>
      <c r="I122" s="13">
        <f>G122*0.08</f>
        <v>0</v>
      </c>
      <c r="J122" s="12"/>
      <c r="K122" s="12"/>
      <c r="L122" s="12"/>
      <c r="M122" s="12"/>
      <c r="N122" s="12"/>
      <c r="O122" s="13">
        <f>G122/2</f>
        <v>0</v>
      </c>
      <c r="P122" s="12"/>
      <c r="Q122" s="12"/>
      <c r="R122" s="12"/>
      <c r="S122" s="12"/>
      <c r="T122" s="12"/>
      <c r="U122" s="12"/>
      <c r="V122" s="12"/>
    </row>
    <row r="123" spans="1:22">
      <c r="A123" s="7" t="s">
        <v>142</v>
      </c>
      <c r="B123" s="4">
        <f t="shared" si="11"/>
        <v>0</v>
      </c>
      <c r="C123" s="5">
        <f>G123/400+I123/400+P123/200</f>
        <v>0</v>
      </c>
      <c r="D123" s="3">
        <v>1</v>
      </c>
      <c r="E123" s="3">
        <v>0</v>
      </c>
      <c r="F123" s="5">
        <f>(H123/(24*200))*(40/(0.96+0.04*D123))</f>
        <v>0</v>
      </c>
      <c r="G123" s="4">
        <f>(E123*(0.96+0.04*D123)*24*200)/40</f>
        <v>0</v>
      </c>
      <c r="H123" s="22"/>
      <c r="I123" s="13">
        <f>G123/25</f>
        <v>0</v>
      </c>
      <c r="J123" s="12"/>
      <c r="K123" s="12"/>
      <c r="L123" s="12"/>
      <c r="M123" s="12"/>
      <c r="N123" s="12"/>
      <c r="O123" s="12"/>
      <c r="P123" s="13">
        <f>G123/2</f>
        <v>0</v>
      </c>
      <c r="Q123" s="12"/>
      <c r="R123" s="12"/>
      <c r="S123" s="12"/>
      <c r="T123" s="12"/>
      <c r="U123" s="12"/>
      <c r="V123" s="12"/>
    </row>
    <row r="124" spans="1:22">
      <c r="A124" s="7" t="s">
        <v>144</v>
      </c>
      <c r="B124" s="4">
        <f t="shared" si="11"/>
        <v>0</v>
      </c>
      <c r="C124" s="5">
        <f>G124/200+J124/400+Q124/300</f>
        <v>0</v>
      </c>
      <c r="D124" s="3">
        <v>1</v>
      </c>
      <c r="E124" s="3">
        <v>0</v>
      </c>
      <c r="F124" s="5">
        <f>(H124/(24*200))*(50/(0.96+0.04*D124))</f>
        <v>0</v>
      </c>
      <c r="G124" s="4">
        <f>(E124*(0.96+0.04*D124)*24*200)/50</f>
        <v>0</v>
      </c>
      <c r="H124" s="22"/>
      <c r="I124" s="12"/>
      <c r="J124" s="13">
        <f>G124/25</f>
        <v>0</v>
      </c>
      <c r="K124" s="12"/>
      <c r="L124" s="12"/>
      <c r="M124" s="12"/>
      <c r="N124" s="12"/>
      <c r="O124" s="12"/>
      <c r="P124" s="12"/>
      <c r="Q124" s="13">
        <f>G124/2</f>
        <v>0</v>
      </c>
      <c r="R124" s="12"/>
      <c r="S124" s="12"/>
      <c r="T124" s="12"/>
      <c r="U124" s="12"/>
      <c r="V124" s="12"/>
    </row>
    <row r="125" spans="1:22">
      <c r="A125" s="7" t="s">
        <v>147</v>
      </c>
      <c r="B125" s="4">
        <f t="shared" si="11"/>
        <v>0</v>
      </c>
      <c r="C125" s="5">
        <f>G125/400+I125/400+R125/200</f>
        <v>0</v>
      </c>
      <c r="D125" s="3">
        <v>1</v>
      </c>
      <c r="E125" s="3">
        <v>0</v>
      </c>
      <c r="F125" s="5">
        <f t="shared" ref="F125:F130" si="12">(H125/(24*200))*(40/(0.96+0.04*D125))</f>
        <v>0</v>
      </c>
      <c r="G125" s="4">
        <f t="shared" ref="G125:G130" si="13">(E125*(0.96+0.04*D125)*24*200)/40</f>
        <v>0</v>
      </c>
      <c r="H125" s="22"/>
      <c r="I125" s="13">
        <f t="shared" ref="I125:I130" si="14">G125/25</f>
        <v>0</v>
      </c>
      <c r="J125" s="12"/>
      <c r="K125" s="12"/>
      <c r="L125" s="12"/>
      <c r="M125" s="12"/>
      <c r="N125" s="12"/>
      <c r="O125" s="12"/>
      <c r="P125" s="12"/>
      <c r="Q125" s="12"/>
      <c r="R125" s="13">
        <f>G125/2</f>
        <v>0</v>
      </c>
      <c r="S125" s="12"/>
      <c r="T125" s="12"/>
      <c r="U125" s="12"/>
      <c r="V125" s="12"/>
    </row>
    <row r="126" spans="1:22">
      <c r="A126" s="7" t="s">
        <v>148</v>
      </c>
      <c r="B126" s="4">
        <f t="shared" si="11"/>
        <v>0</v>
      </c>
      <c r="C126" s="5">
        <f>G126/400+I126/400+S126/200</f>
        <v>0</v>
      </c>
      <c r="D126" s="3">
        <v>1</v>
      </c>
      <c r="E126" s="3">
        <v>0</v>
      </c>
      <c r="F126" s="5">
        <f t="shared" si="12"/>
        <v>0</v>
      </c>
      <c r="G126" s="4">
        <f t="shared" si="13"/>
        <v>0</v>
      </c>
      <c r="H126" s="22"/>
      <c r="I126" s="13">
        <f t="shared" si="14"/>
        <v>0</v>
      </c>
      <c r="J126" s="12"/>
      <c r="K126" s="12"/>
      <c r="L126" s="12"/>
      <c r="M126" s="12"/>
      <c r="N126" s="12"/>
      <c r="O126" s="12"/>
      <c r="P126" s="12"/>
      <c r="Q126" s="12"/>
      <c r="R126" s="12"/>
      <c r="S126" s="13">
        <f>G126/2</f>
        <v>0</v>
      </c>
      <c r="T126" s="12"/>
      <c r="U126" s="12"/>
      <c r="V126" s="12"/>
    </row>
    <row r="127" spans="1:22">
      <c r="A127" s="7" t="s">
        <v>153</v>
      </c>
      <c r="B127" s="4">
        <f t="shared" si="11"/>
        <v>0</v>
      </c>
      <c r="C127" s="5">
        <f>G127/400+I127/400+N127/200</f>
        <v>0</v>
      </c>
      <c r="D127" s="3">
        <v>1</v>
      </c>
      <c r="E127" s="3">
        <v>0</v>
      </c>
      <c r="F127" s="5">
        <f t="shared" si="12"/>
        <v>0</v>
      </c>
      <c r="G127" s="4">
        <f t="shared" si="13"/>
        <v>0</v>
      </c>
      <c r="H127" s="22"/>
      <c r="I127" s="13">
        <f t="shared" si="14"/>
        <v>0</v>
      </c>
      <c r="J127" s="12"/>
      <c r="K127" s="12"/>
      <c r="L127" s="12"/>
      <c r="M127" s="12"/>
      <c r="N127" s="13">
        <f>G127/2</f>
        <v>0</v>
      </c>
      <c r="O127" s="12"/>
      <c r="P127" s="12"/>
      <c r="Q127" s="12"/>
      <c r="R127" s="12"/>
      <c r="S127" s="12"/>
      <c r="T127" s="12"/>
      <c r="U127" s="12"/>
      <c r="V127" s="12"/>
    </row>
    <row r="128" spans="1:22">
      <c r="A128" s="7" t="s">
        <v>154</v>
      </c>
      <c r="B128" s="4">
        <f t="shared" si="11"/>
        <v>0</v>
      </c>
      <c r="C128" s="5">
        <f>G128/400+I128/400+T128/200</f>
        <v>0</v>
      </c>
      <c r="D128" s="3">
        <v>1</v>
      </c>
      <c r="E128" s="3">
        <v>0</v>
      </c>
      <c r="F128" s="5">
        <f t="shared" si="12"/>
        <v>0</v>
      </c>
      <c r="G128" s="4">
        <f t="shared" si="13"/>
        <v>0</v>
      </c>
      <c r="H128" s="22"/>
      <c r="I128" s="13">
        <f t="shared" si="14"/>
        <v>0</v>
      </c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3">
        <f>G128/2</f>
        <v>0</v>
      </c>
      <c r="U128" s="12"/>
      <c r="V128" s="12"/>
    </row>
    <row r="129" spans="1:28">
      <c r="A129" s="7" t="s">
        <v>157</v>
      </c>
      <c r="B129" s="4">
        <f t="shared" si="11"/>
        <v>0</v>
      </c>
      <c r="C129" s="5">
        <f>G129/400+I129/400+U129/200</f>
        <v>0</v>
      </c>
      <c r="D129" s="3">
        <v>1</v>
      </c>
      <c r="E129" s="3">
        <v>0</v>
      </c>
      <c r="F129" s="5">
        <f t="shared" si="12"/>
        <v>0</v>
      </c>
      <c r="G129" s="4">
        <f t="shared" si="13"/>
        <v>0</v>
      </c>
      <c r="H129" s="22"/>
      <c r="I129" s="13">
        <f t="shared" si="14"/>
        <v>0</v>
      </c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3">
        <f>G129/2</f>
        <v>0</v>
      </c>
      <c r="V129" s="12"/>
    </row>
    <row r="130" spans="1:28">
      <c r="A130" s="7" t="s">
        <v>158</v>
      </c>
      <c r="B130" s="4">
        <f t="shared" si="11"/>
        <v>0</v>
      </c>
      <c r="C130" s="5">
        <f>G130/400+I130/400+V130/200</f>
        <v>0</v>
      </c>
      <c r="D130" s="3">
        <v>1</v>
      </c>
      <c r="E130" s="3">
        <v>0</v>
      </c>
      <c r="F130" s="5">
        <f t="shared" si="12"/>
        <v>0</v>
      </c>
      <c r="G130" s="4">
        <f t="shared" si="13"/>
        <v>0</v>
      </c>
      <c r="H130" s="22"/>
      <c r="I130" s="13">
        <f t="shared" si="14"/>
        <v>0</v>
      </c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3">
        <f>G130/2</f>
        <v>0</v>
      </c>
    </row>
    <row r="131" spans="1:28" s="2" customFormat="1">
      <c r="A131" s="14"/>
      <c r="B131" s="7" t="s">
        <v>13</v>
      </c>
      <c r="C131" s="7" t="s">
        <v>14</v>
      </c>
      <c r="D131" s="7" t="s">
        <v>15</v>
      </c>
      <c r="E131" s="7" t="s">
        <v>16</v>
      </c>
      <c r="F131" s="7" t="s">
        <v>17</v>
      </c>
      <c r="G131" s="7" t="s">
        <v>18</v>
      </c>
      <c r="H131" s="7" t="s">
        <v>19</v>
      </c>
      <c r="I131" s="2" t="s">
        <v>102</v>
      </c>
      <c r="J131" s="2" t="s">
        <v>97</v>
      </c>
      <c r="K131" s="2" t="s">
        <v>109</v>
      </c>
      <c r="L131" s="2" t="s">
        <v>105</v>
      </c>
      <c r="M131" s="2" t="s">
        <v>53</v>
      </c>
      <c r="N131" s="2" t="s">
        <v>51</v>
      </c>
      <c r="O131" s="2" t="s">
        <v>324</v>
      </c>
      <c r="P131" s="2" t="s">
        <v>101</v>
      </c>
      <c r="Q131" s="2" t="s">
        <v>327</v>
      </c>
      <c r="R131" s="2" t="s">
        <v>99</v>
      </c>
      <c r="S131" s="2" t="s">
        <v>84</v>
      </c>
      <c r="T131" s="2" t="s">
        <v>9</v>
      </c>
      <c r="U131" s="2" t="s">
        <v>125</v>
      </c>
      <c r="V131" s="2" t="s">
        <v>56</v>
      </c>
      <c r="W131" s="2" t="s">
        <v>127</v>
      </c>
      <c r="X131" s="2" t="s">
        <v>132</v>
      </c>
      <c r="Y131" s="2" t="s">
        <v>116</v>
      </c>
      <c r="Z131" s="2" t="s">
        <v>107</v>
      </c>
      <c r="AA131" s="2" t="s">
        <v>111</v>
      </c>
      <c r="AB131" s="2" t="s">
        <v>114</v>
      </c>
    </row>
    <row r="132" spans="1:28">
      <c r="A132" s="19" t="s">
        <v>30</v>
      </c>
      <c r="B132" s="6">
        <f>B133+B134+B135+B136+B137+B138</f>
        <v>0</v>
      </c>
      <c r="C132" s="6">
        <f>C133+C135+C134+C136+C137+C138</f>
        <v>0</v>
      </c>
      <c r="D132" s="2"/>
      <c r="E132" s="2"/>
      <c r="F132" s="2"/>
      <c r="G132" s="2"/>
      <c r="H132" s="2"/>
      <c r="I132" s="6">
        <f>I133</f>
        <v>0</v>
      </c>
      <c r="J132" s="6">
        <f>J133</f>
        <v>0</v>
      </c>
      <c r="K132" s="6">
        <f>K133+K134+K136+K138</f>
        <v>0</v>
      </c>
      <c r="L132" s="6">
        <f>L133</f>
        <v>0</v>
      </c>
      <c r="M132" s="6">
        <f>M133</f>
        <v>0</v>
      </c>
      <c r="N132" s="6">
        <f>N134</f>
        <v>0</v>
      </c>
      <c r="O132" s="6">
        <f>O134</f>
        <v>0</v>
      </c>
      <c r="P132" s="6">
        <f>P134</f>
        <v>0</v>
      </c>
      <c r="Q132" s="6">
        <f>Q135</f>
        <v>0</v>
      </c>
      <c r="R132" s="6">
        <f>R135</f>
        <v>0</v>
      </c>
      <c r="S132" s="6">
        <f>S135</f>
        <v>0</v>
      </c>
      <c r="T132" s="6">
        <f>T135</f>
        <v>0</v>
      </c>
      <c r="U132" s="6">
        <f>U136</f>
        <v>0</v>
      </c>
      <c r="V132" s="6">
        <f>V136+V137</f>
        <v>0</v>
      </c>
      <c r="W132" s="6">
        <f>W137</f>
        <v>0</v>
      </c>
      <c r="X132" s="6">
        <f>X137</f>
        <v>0</v>
      </c>
      <c r="Y132" s="6">
        <f>Y137</f>
        <v>0</v>
      </c>
      <c r="Z132" s="6">
        <f>Z137</f>
        <v>0</v>
      </c>
      <c r="AA132" s="6">
        <f>AA138</f>
        <v>0</v>
      </c>
      <c r="AB132" s="6">
        <f>AB138</f>
        <v>0</v>
      </c>
    </row>
    <row r="133" spans="1:28">
      <c r="A133" s="7" t="s">
        <v>263</v>
      </c>
      <c r="B133" s="4">
        <f t="shared" ref="B133:B138" si="15">E133*20</f>
        <v>0</v>
      </c>
      <c r="C133" s="5">
        <f>G133/8+I133/400+J133/100+K133/400+M133/400+L133/2000</f>
        <v>0</v>
      </c>
      <c r="D133" s="3">
        <v>1</v>
      </c>
      <c r="E133" s="3">
        <v>0</v>
      </c>
      <c r="F133" s="5">
        <f>(H133/(24*10))*(80/(0.96+0.04*D133))</f>
        <v>0</v>
      </c>
      <c r="G133" s="4">
        <f>(E133*(0.96+0.04*D133)*24*10)/80</f>
        <v>0</v>
      </c>
      <c r="H133" s="22"/>
      <c r="I133" s="13">
        <f>G133*4</f>
        <v>0</v>
      </c>
      <c r="J133" s="13">
        <f>G133</f>
        <v>0</v>
      </c>
      <c r="K133" s="13">
        <f>G133</f>
        <v>0</v>
      </c>
      <c r="L133" s="13">
        <f>G133</f>
        <v>0</v>
      </c>
      <c r="M133" s="13">
        <f>G133/2</f>
        <v>0</v>
      </c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</row>
    <row r="134" spans="1:28">
      <c r="A134" s="7" t="s">
        <v>265</v>
      </c>
      <c r="B134" s="4">
        <f t="shared" si="15"/>
        <v>0</v>
      </c>
      <c r="C134" s="5">
        <f>G134/40+K134/400+N134/400+O134/200+P134/400</f>
        <v>0</v>
      </c>
      <c r="D134" s="3">
        <v>1</v>
      </c>
      <c r="E134" s="3">
        <v>0</v>
      </c>
      <c r="F134" s="5">
        <f>(H134/(24*10))*(30/(0.96+0.04*D134))</f>
        <v>0</v>
      </c>
      <c r="G134" s="4">
        <f>(E134*(0.96+0.04*D134)*24*10)/30</f>
        <v>0</v>
      </c>
      <c r="H134" s="22"/>
      <c r="I134" s="12"/>
      <c r="J134" s="12"/>
      <c r="K134" s="13">
        <f>G134*0.3</f>
        <v>0</v>
      </c>
      <c r="L134" s="12"/>
      <c r="M134" s="12"/>
      <c r="N134" s="13">
        <f>G134*5</f>
        <v>0</v>
      </c>
      <c r="O134" s="13">
        <f>G134*5</f>
        <v>0</v>
      </c>
      <c r="P134" s="13">
        <f>G134/10</f>
        <v>0</v>
      </c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</row>
    <row r="135" spans="1:28">
      <c r="A135" s="7" t="s">
        <v>266</v>
      </c>
      <c r="B135" s="4">
        <f t="shared" si="15"/>
        <v>0</v>
      </c>
      <c r="C135" s="5">
        <f>G135/4000+Q135/200+R135/200+S135/1000+T135/400</f>
        <v>0</v>
      </c>
      <c r="D135" s="3">
        <v>1</v>
      </c>
      <c r="E135" s="3">
        <v>0</v>
      </c>
      <c r="F135" s="5">
        <f>(H135/(24*200))*(40/(0.96+0.04*D135))</f>
        <v>0</v>
      </c>
      <c r="G135" s="4">
        <f>(E135*(0.96+0.04*D135)*24*200)/40</f>
        <v>0</v>
      </c>
      <c r="H135" s="22"/>
      <c r="I135" s="12"/>
      <c r="J135" s="12"/>
      <c r="K135" s="12"/>
      <c r="L135" s="12"/>
      <c r="M135" s="12"/>
      <c r="N135" s="12"/>
      <c r="O135" s="12"/>
      <c r="P135" s="12"/>
      <c r="Q135" s="13">
        <f>G135/20</f>
        <v>0</v>
      </c>
      <c r="R135" s="13">
        <f>G135/20</f>
        <v>0</v>
      </c>
      <c r="S135" s="13">
        <f>G135/40</f>
        <v>0</v>
      </c>
      <c r="T135" s="13">
        <f>G135/40</f>
        <v>0</v>
      </c>
      <c r="U135" s="12"/>
      <c r="V135" s="12"/>
      <c r="W135" s="12"/>
      <c r="X135" s="12"/>
      <c r="Y135" s="12"/>
      <c r="Z135" s="12"/>
      <c r="AA135" s="12"/>
      <c r="AB135" s="12"/>
    </row>
    <row r="136" spans="1:28">
      <c r="A136" s="7" t="s">
        <v>267</v>
      </c>
      <c r="B136" s="4">
        <f t="shared" si="15"/>
        <v>0</v>
      </c>
      <c r="C136" s="5">
        <f>G136/8+K136/400+U136/400+V136/400</f>
        <v>0</v>
      </c>
      <c r="D136" s="3">
        <v>1</v>
      </c>
      <c r="E136" s="3">
        <v>0</v>
      </c>
      <c r="F136" s="5">
        <f>(H136/(24*10))*(40/(0.96+0.04*D136))</f>
        <v>0</v>
      </c>
      <c r="G136" s="4">
        <f>(E136*(0.96+0.04*D136)*24*10)/40</f>
        <v>0</v>
      </c>
      <c r="H136" s="22"/>
      <c r="I136" s="12"/>
      <c r="J136" s="12"/>
      <c r="K136" s="13">
        <f>G136*2</f>
        <v>0</v>
      </c>
      <c r="L136" s="12"/>
      <c r="M136" s="12"/>
      <c r="N136" s="12"/>
      <c r="O136" s="12"/>
      <c r="P136" s="12"/>
      <c r="Q136" s="12"/>
      <c r="R136" s="12"/>
      <c r="S136" s="12"/>
      <c r="T136" s="12"/>
      <c r="U136" s="13">
        <f>G136*6</f>
        <v>0</v>
      </c>
      <c r="V136" s="13">
        <f>G136</f>
        <v>0</v>
      </c>
      <c r="W136" s="12"/>
      <c r="X136" s="12"/>
      <c r="Y136" s="12"/>
      <c r="Z136" s="12"/>
      <c r="AA136" s="12"/>
      <c r="AB136" s="12"/>
    </row>
    <row r="137" spans="1:28">
      <c r="A137" s="7" t="s">
        <v>269</v>
      </c>
      <c r="B137" s="4">
        <f t="shared" si="15"/>
        <v>0</v>
      </c>
      <c r="C137" s="5">
        <f>G137/4+V137/400+W137/400+X137/400+Y137/400+Z137/400</f>
        <v>0</v>
      </c>
      <c r="D137" s="3">
        <v>1</v>
      </c>
      <c r="E137" s="3">
        <v>0</v>
      </c>
      <c r="F137" s="5">
        <f>(H137/(24*10))*25/(0.96+0.04*D137)</f>
        <v>0</v>
      </c>
      <c r="G137" s="4">
        <f>(E137*(0.96+0.04*D137)*24*10)/25</f>
        <v>0</v>
      </c>
      <c r="H137" s="2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3">
        <f>G137*10</f>
        <v>0</v>
      </c>
      <c r="W137" s="13">
        <f>G137*5</f>
        <v>0</v>
      </c>
      <c r="X137" s="13">
        <f>G137*10</f>
        <v>0</v>
      </c>
      <c r="Y137" s="13">
        <f>G137*5</f>
        <v>0</v>
      </c>
      <c r="Z137" s="13">
        <f>G137</f>
        <v>0</v>
      </c>
      <c r="AA137" s="12"/>
      <c r="AB137" s="12"/>
    </row>
    <row r="138" spans="1:28">
      <c r="A138" s="7" t="s">
        <v>270</v>
      </c>
      <c r="B138" s="4">
        <f t="shared" si="15"/>
        <v>0</v>
      </c>
      <c r="C138" s="5">
        <f>G138/4000+K138/400+AA138/200+AB138/400</f>
        <v>0</v>
      </c>
      <c r="D138" s="3">
        <v>1</v>
      </c>
      <c r="E138" s="3">
        <v>0</v>
      </c>
      <c r="F138" s="5">
        <f>(H138/(24*100))*(60/(0.96+0.04*D138))</f>
        <v>0</v>
      </c>
      <c r="G138" s="4">
        <f>(E138*(0.96+0.04*D138)*24*100)/60</f>
        <v>0</v>
      </c>
      <c r="H138" s="22"/>
      <c r="I138" s="12"/>
      <c r="J138" s="12"/>
      <c r="K138" s="13">
        <f>G138/50</f>
        <v>0</v>
      </c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3">
        <f>G138*0.06</f>
        <v>0</v>
      </c>
      <c r="AB138" s="13">
        <f>G138/50</f>
        <v>0</v>
      </c>
    </row>
    <row r="139" spans="1:28" s="2" customFormat="1">
      <c r="A139" s="14"/>
      <c r="B139" s="7" t="s">
        <v>13</v>
      </c>
      <c r="C139" s="7" t="s">
        <v>14</v>
      </c>
      <c r="D139" s="7" t="s">
        <v>15</v>
      </c>
      <c r="E139" s="7" t="s">
        <v>16</v>
      </c>
      <c r="F139" s="7" t="s">
        <v>17</v>
      </c>
      <c r="G139" s="7" t="s">
        <v>18</v>
      </c>
      <c r="H139" s="7" t="s">
        <v>19</v>
      </c>
      <c r="I139" s="2" t="s">
        <v>48</v>
      </c>
      <c r="J139" s="2" t="s">
        <v>337</v>
      </c>
      <c r="K139" s="2" t="s">
        <v>9</v>
      </c>
    </row>
    <row r="140" spans="1:28">
      <c r="A140" s="19" t="s">
        <v>31</v>
      </c>
      <c r="B140" s="6">
        <f>B141</f>
        <v>0</v>
      </c>
      <c r="C140" s="6">
        <f>C141</f>
        <v>0</v>
      </c>
      <c r="D140" s="2"/>
      <c r="E140" s="2"/>
      <c r="F140" s="2"/>
      <c r="G140" s="2"/>
      <c r="H140" s="2"/>
      <c r="I140" s="6">
        <f>I141</f>
        <v>0</v>
      </c>
      <c r="J140" s="6">
        <f>J141</f>
        <v>0</v>
      </c>
      <c r="K140" s="6">
        <f>K141</f>
        <v>0</v>
      </c>
    </row>
    <row r="141" spans="1:28">
      <c r="A141" s="7" t="s">
        <v>300</v>
      </c>
      <c r="B141" s="4">
        <f>E141*20</f>
        <v>0</v>
      </c>
      <c r="C141" s="5">
        <f>G141/4000+I141/400+J141/400+K141/400</f>
        <v>0</v>
      </c>
      <c r="D141" s="3">
        <v>1</v>
      </c>
      <c r="E141" s="3">
        <v>0</v>
      </c>
      <c r="F141" s="5">
        <f>(H141/(24*100))*(50/(0.96+0.04*D141))</f>
        <v>0</v>
      </c>
      <c r="G141" s="4">
        <f>(E141*(0.96+0.04*D141)*24*100)/50</f>
        <v>0</v>
      </c>
      <c r="H141" s="22"/>
      <c r="I141" s="13">
        <f>G141/20</f>
        <v>0</v>
      </c>
      <c r="J141" s="13">
        <f>G141/20</f>
        <v>0</v>
      </c>
      <c r="K141" s="13">
        <f>G141/50</f>
        <v>0</v>
      </c>
    </row>
    <row r="142" spans="1:28" s="2" customFormat="1">
      <c r="A142" s="14"/>
      <c r="B142" s="7" t="s">
        <v>13</v>
      </c>
      <c r="C142" s="7" t="s">
        <v>14</v>
      </c>
      <c r="D142" s="7" t="s">
        <v>15</v>
      </c>
      <c r="E142" s="7" t="s">
        <v>16</v>
      </c>
      <c r="F142" s="7" t="s">
        <v>17</v>
      </c>
      <c r="G142" s="7" t="s">
        <v>18</v>
      </c>
      <c r="H142" s="7" t="s">
        <v>19</v>
      </c>
      <c r="I142" s="2" t="s">
        <v>48</v>
      </c>
      <c r="J142" s="2" t="s">
        <v>337</v>
      </c>
      <c r="K142" s="2" t="s">
        <v>9</v>
      </c>
      <c r="L142" s="2" t="s">
        <v>4</v>
      </c>
      <c r="M142" s="2" t="s">
        <v>110</v>
      </c>
      <c r="N142" s="2" t="s">
        <v>125</v>
      </c>
      <c r="O142" s="2" t="s">
        <v>50</v>
      </c>
      <c r="P142" s="2" t="s">
        <v>70</v>
      </c>
      <c r="Q142" s="2" t="s">
        <v>53</v>
      </c>
      <c r="R142" s="2" t="s">
        <v>64</v>
      </c>
      <c r="S142" s="2" t="s">
        <v>62</v>
      </c>
      <c r="T142" s="2" t="s">
        <v>56</v>
      </c>
      <c r="U142" s="2" t="s">
        <v>84</v>
      </c>
      <c r="V142" s="2" t="s">
        <v>109</v>
      </c>
      <c r="W142" s="2" t="s">
        <v>102</v>
      </c>
      <c r="X142" s="2" t="s">
        <v>323</v>
      </c>
      <c r="Y142" s="2" t="s">
        <v>132</v>
      </c>
    </row>
    <row r="143" spans="1:28">
      <c r="A143" s="19" t="s">
        <v>325</v>
      </c>
      <c r="B143" s="6">
        <f>B144+B145+B146+B147+B148+B149+B150+B151+B152+B153+B154+B155+B156+B157+B158+B159+B160</f>
        <v>0</v>
      </c>
      <c r="C143" s="6">
        <f>C144+C145+C146+C147+C148+C149+C150+C151+C152+C153+C154+C155+C156+C157+C158+C159+C160</f>
        <v>0</v>
      </c>
      <c r="D143" s="2"/>
      <c r="E143" s="2"/>
      <c r="F143" s="2"/>
      <c r="G143" s="2"/>
      <c r="H143" s="2"/>
      <c r="I143" s="6">
        <f>I144+I158</f>
        <v>0</v>
      </c>
      <c r="J143" s="6">
        <f>J144+J146+J148+J151+J153</f>
        <v>0</v>
      </c>
      <c r="K143" s="6">
        <f>K144+K145+K147</f>
        <v>0</v>
      </c>
      <c r="L143" s="6">
        <f>L146</f>
        <v>0</v>
      </c>
      <c r="M143" s="6">
        <f>M147+M150</f>
        <v>0</v>
      </c>
      <c r="N143" s="6">
        <f>N147+N156+N159</f>
        <v>0</v>
      </c>
      <c r="O143" s="6">
        <f>O148+O151+O152+O153</f>
        <v>0</v>
      </c>
      <c r="P143" s="6">
        <f>P149</f>
        <v>0</v>
      </c>
      <c r="Q143" s="6">
        <f>Q150+Q156</f>
        <v>0</v>
      </c>
      <c r="R143" s="6">
        <f>R154</f>
        <v>0</v>
      </c>
      <c r="S143" s="6">
        <f>S154+S158</f>
        <v>0</v>
      </c>
      <c r="T143" s="6">
        <f>T155</f>
        <v>0</v>
      </c>
      <c r="U143" s="6">
        <f>U155</f>
        <v>0</v>
      </c>
      <c r="V143" s="6">
        <f>V157</f>
        <v>0</v>
      </c>
      <c r="W143" s="6">
        <f>W157</f>
        <v>0</v>
      </c>
      <c r="X143" s="6">
        <f>X160</f>
        <v>0</v>
      </c>
      <c r="Y143" s="6">
        <f>Y160</f>
        <v>0</v>
      </c>
    </row>
    <row r="144" spans="1:28">
      <c r="A144" s="14" t="s">
        <v>7</v>
      </c>
      <c r="B144" s="4">
        <f t="shared" ref="B144:B160" si="16">E144*20</f>
        <v>0</v>
      </c>
      <c r="C144" s="5">
        <f>G144/4000+I144/400+J144/400+K144/400</f>
        <v>0</v>
      </c>
      <c r="D144" s="3">
        <v>1</v>
      </c>
      <c r="E144" s="3">
        <v>0</v>
      </c>
      <c r="F144" s="5">
        <f>(H144/(24*40))*(50/(0.96+0.04*D144))</f>
        <v>0</v>
      </c>
      <c r="G144" s="4">
        <f>(E144*(0.96+0.04*D144)*24*40)/50</f>
        <v>0</v>
      </c>
      <c r="H144" s="16">
        <f>F355</f>
        <v>0</v>
      </c>
      <c r="I144" s="13">
        <f>G144/8</f>
        <v>0</v>
      </c>
      <c r="J144" s="13">
        <f>G144/8</f>
        <v>0</v>
      </c>
      <c r="K144" s="13">
        <f>G144/20</f>
        <v>0</v>
      </c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>
      <c r="A145" s="14" t="s">
        <v>322</v>
      </c>
      <c r="B145" s="4">
        <f t="shared" si="16"/>
        <v>0</v>
      </c>
      <c r="C145" s="5">
        <f>G145/10+K145/400</f>
        <v>0</v>
      </c>
      <c r="D145" s="3">
        <v>1</v>
      </c>
      <c r="E145" s="3">
        <v>0</v>
      </c>
      <c r="F145" s="5">
        <f>(H145/(24*10))*(20/(0.96+0.04*D145))</f>
        <v>0</v>
      </c>
      <c r="G145" s="4">
        <f>(E145*(0.96+0.04*D145)*24*10)/20</f>
        <v>0</v>
      </c>
      <c r="H145" s="16">
        <f>F356</f>
        <v>0</v>
      </c>
      <c r="I145" s="12"/>
      <c r="J145" s="12"/>
      <c r="K145" s="13">
        <f>G145*15</f>
        <v>0</v>
      </c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>
      <c r="A146" s="14" t="s">
        <v>9</v>
      </c>
      <c r="B146" s="4">
        <f t="shared" si="16"/>
        <v>0</v>
      </c>
      <c r="C146" s="5">
        <f>G146/400+J146/400+L146/400</f>
        <v>0</v>
      </c>
      <c r="D146" s="3">
        <v>1</v>
      </c>
      <c r="E146" s="3">
        <v>0</v>
      </c>
      <c r="F146" s="5">
        <f>(H146/(24*50))*(25/(0.96+0.04*D146))</f>
        <v>0</v>
      </c>
      <c r="G146" s="4">
        <f>(E146*(0.96+0.04*D146)*24*50)/25</f>
        <v>0</v>
      </c>
      <c r="H146" s="16">
        <f>F357</f>
        <v>0</v>
      </c>
      <c r="I146" s="12"/>
      <c r="J146" s="13">
        <f>G146/5</f>
        <v>0</v>
      </c>
      <c r="K146" s="12"/>
      <c r="L146" s="13">
        <f>G146</f>
        <v>0</v>
      </c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>
      <c r="A147" s="14" t="s">
        <v>97</v>
      </c>
      <c r="B147" s="4">
        <f t="shared" si="16"/>
        <v>0</v>
      </c>
      <c r="C147" s="5">
        <f>G147/100+K147/400+M147/400+N147/400</f>
        <v>0</v>
      </c>
      <c r="D147" s="3">
        <v>1</v>
      </c>
      <c r="E147" s="3">
        <v>0</v>
      </c>
      <c r="F147" s="5">
        <f>(H147/(24*50))*(50/(0.96+0.04*D147))</f>
        <v>0</v>
      </c>
      <c r="G147" s="4">
        <f>(E147*(0.96+0.04*D147)*24*50)/50</f>
        <v>0</v>
      </c>
      <c r="H147" s="16">
        <f>F366</f>
        <v>0</v>
      </c>
      <c r="I147" s="12"/>
      <c r="J147" s="12"/>
      <c r="K147" s="13">
        <f>G147</f>
        <v>0</v>
      </c>
      <c r="L147" s="12"/>
      <c r="M147" s="13">
        <f>G147*2</f>
        <v>0</v>
      </c>
      <c r="N147" s="13">
        <f>G147*2</f>
        <v>0</v>
      </c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>
      <c r="A148" s="14" t="s">
        <v>98</v>
      </c>
      <c r="B148" s="4">
        <f t="shared" si="16"/>
        <v>0</v>
      </c>
      <c r="C148" s="5">
        <f>G148/400+J148/400+O148/1000</f>
        <v>0</v>
      </c>
      <c r="D148" s="3">
        <v>1</v>
      </c>
      <c r="E148" s="3">
        <v>0</v>
      </c>
      <c r="F148" s="5">
        <f>(H148/(24*50))*(25/(0.96+0.04*D148))</f>
        <v>0</v>
      </c>
      <c r="G148" s="4">
        <f>(E148*(0.96+0.04*D148)*24*50)/25</f>
        <v>0</v>
      </c>
      <c r="H148" s="16">
        <f>F367</f>
        <v>0</v>
      </c>
      <c r="I148" s="12"/>
      <c r="J148" s="13">
        <f>G148/2</f>
        <v>0</v>
      </c>
      <c r="K148" s="12"/>
      <c r="L148" s="12"/>
      <c r="M148" s="12"/>
      <c r="N148" s="12"/>
      <c r="O148" s="13">
        <f>G148/2</f>
        <v>0</v>
      </c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>
      <c r="A149" s="14" t="s">
        <v>102</v>
      </c>
      <c r="B149" s="4">
        <f t="shared" si="16"/>
        <v>0</v>
      </c>
      <c r="C149" s="5">
        <f>G149/400+P149/400</f>
        <v>0</v>
      </c>
      <c r="D149" s="3">
        <v>1</v>
      </c>
      <c r="E149" s="3">
        <v>0</v>
      </c>
      <c r="F149" s="5">
        <f>(H149/(24*80))*(40/(0.96+0.04*D149))</f>
        <v>0</v>
      </c>
      <c r="G149" s="4">
        <f>(E149*(0.96+0.04*D149)*24*80)/40</f>
        <v>0</v>
      </c>
      <c r="H149" s="16">
        <f>F371</f>
        <v>0</v>
      </c>
      <c r="I149" s="12"/>
      <c r="J149" s="12"/>
      <c r="K149" s="12"/>
      <c r="L149" s="12"/>
      <c r="M149" s="12"/>
      <c r="N149" s="12"/>
      <c r="O149" s="12"/>
      <c r="P149" s="13">
        <f>G149/80*100</f>
        <v>0</v>
      </c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>
      <c r="A150" s="14" t="s">
        <v>105</v>
      </c>
      <c r="B150" s="4">
        <f t="shared" si="16"/>
        <v>0</v>
      </c>
      <c r="C150" s="5">
        <f>G150/2000+M150/400+Q150/400</f>
        <v>0</v>
      </c>
      <c r="D150" s="3">
        <v>1</v>
      </c>
      <c r="E150" s="3">
        <v>0</v>
      </c>
      <c r="F150" s="5">
        <f>(H150/(24*250))*(50/(0.96+0.04*D150))</f>
        <v>0</v>
      </c>
      <c r="G150" s="4">
        <f>(E150*(0.96+0.04*D150)*24*250)/50</f>
        <v>0</v>
      </c>
      <c r="H150" s="16">
        <f>F373</f>
        <v>0</v>
      </c>
      <c r="I150" s="12"/>
      <c r="J150" s="12"/>
      <c r="K150" s="12"/>
      <c r="L150" s="12"/>
      <c r="M150" s="13">
        <f>G150/5</f>
        <v>0</v>
      </c>
      <c r="N150" s="12"/>
      <c r="O150" s="12"/>
      <c r="P150" s="12"/>
      <c r="Q150" s="13">
        <f>G150/5</f>
        <v>0</v>
      </c>
      <c r="R150" s="12"/>
      <c r="S150" s="12"/>
      <c r="T150" s="12"/>
      <c r="U150" s="12"/>
      <c r="V150" s="12"/>
      <c r="W150" s="12"/>
      <c r="X150" s="12"/>
      <c r="Y150" s="12"/>
    </row>
    <row r="151" spans="1:25">
      <c r="A151" s="14" t="s">
        <v>107</v>
      </c>
      <c r="B151" s="4">
        <f t="shared" si="16"/>
        <v>0</v>
      </c>
      <c r="C151" s="5">
        <f>G151/600+J151/400+O151/1000</f>
        <v>0</v>
      </c>
      <c r="D151" s="3">
        <v>1</v>
      </c>
      <c r="E151" s="3">
        <v>0</v>
      </c>
      <c r="F151" s="5">
        <f>(H151/(24*100))*(40/(0.96+0.04*D151))</f>
        <v>0</v>
      </c>
      <c r="G151" s="4">
        <f>(E151*(0.96+0.04*D151)*24*100)/40</f>
        <v>0</v>
      </c>
      <c r="H151" s="16">
        <f>F375</f>
        <v>0</v>
      </c>
      <c r="I151" s="12"/>
      <c r="J151" s="13">
        <f>G151*0.6</f>
        <v>0</v>
      </c>
      <c r="K151" s="12"/>
      <c r="L151" s="12"/>
      <c r="M151" s="12"/>
      <c r="N151" s="12"/>
      <c r="O151" s="13">
        <f>G151*0.4</f>
        <v>0</v>
      </c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>
      <c r="A152" s="14" t="s">
        <v>109</v>
      </c>
      <c r="B152" s="4">
        <f t="shared" si="16"/>
        <v>0</v>
      </c>
      <c r="C152" s="5">
        <f>G152/400+O152/1000</f>
        <v>0</v>
      </c>
      <c r="D152" s="3">
        <v>1</v>
      </c>
      <c r="E152" s="3">
        <v>0</v>
      </c>
      <c r="F152" s="5">
        <f>(H152/(24*200))*(40/(0.96+0.04*D152))</f>
        <v>0</v>
      </c>
      <c r="G152" s="4">
        <f>(E152*(0.96+0.04*D152)*24*200)/40</f>
        <v>0</v>
      </c>
      <c r="H152" s="16">
        <f>F377</f>
        <v>0</v>
      </c>
      <c r="I152" s="12"/>
      <c r="J152" s="9"/>
      <c r="K152" s="9"/>
      <c r="L152" s="9"/>
      <c r="M152" s="9"/>
      <c r="N152" s="9"/>
      <c r="O152" s="13">
        <f>G152</f>
        <v>0</v>
      </c>
      <c r="P152" s="9"/>
      <c r="Q152" s="9"/>
      <c r="R152" s="12"/>
      <c r="S152" s="12"/>
      <c r="T152" s="12"/>
      <c r="U152" s="12"/>
      <c r="V152" s="12"/>
      <c r="W152" s="12"/>
      <c r="X152" s="12"/>
      <c r="Y152" s="12"/>
    </row>
    <row r="153" spans="1:25">
      <c r="A153" s="14" t="s">
        <v>323</v>
      </c>
      <c r="B153" s="4">
        <f t="shared" si="16"/>
        <v>0</v>
      </c>
      <c r="C153" s="5">
        <f>G153/400+J153/400+O153/1000</f>
        <v>0</v>
      </c>
      <c r="D153" s="3">
        <v>1</v>
      </c>
      <c r="E153" s="3">
        <v>0</v>
      </c>
      <c r="F153" s="5">
        <f>(H153/(24*50))*(25/(0.96+0.04*D153))</f>
        <v>0</v>
      </c>
      <c r="G153" s="4">
        <f>(E153*(0.96+0.04*D153)*24*50)/25</f>
        <v>0</v>
      </c>
      <c r="H153" s="16">
        <f>F376</f>
        <v>0</v>
      </c>
      <c r="I153" s="12"/>
      <c r="J153" s="13">
        <f>G153/5</f>
        <v>0</v>
      </c>
      <c r="K153" s="12"/>
      <c r="L153" s="12"/>
      <c r="M153" s="12"/>
      <c r="N153" s="12"/>
      <c r="O153" s="13">
        <f>G153/10</f>
        <v>0</v>
      </c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>
      <c r="A154" s="14" t="s">
        <v>110</v>
      </c>
      <c r="B154" s="4">
        <f t="shared" si="16"/>
        <v>0</v>
      </c>
      <c r="C154" s="5">
        <f>G154/400+R154/400+S154/400</f>
        <v>0</v>
      </c>
      <c r="D154" s="3">
        <v>1</v>
      </c>
      <c r="E154" s="3">
        <v>0</v>
      </c>
      <c r="F154" s="5">
        <f>(H154/(24*100))*(50/(0.96+0.04*D154))</f>
        <v>0</v>
      </c>
      <c r="G154" s="4">
        <f>(E154*(0.96+0.04*D154)*24*100)/50</f>
        <v>0</v>
      </c>
      <c r="H154" s="16">
        <f>F378</f>
        <v>0</v>
      </c>
      <c r="I154" s="12"/>
      <c r="J154" s="12"/>
      <c r="K154" s="12"/>
      <c r="L154" s="12"/>
      <c r="M154" s="12"/>
      <c r="N154" s="12"/>
      <c r="O154" s="12"/>
      <c r="P154" s="12"/>
      <c r="Q154" s="12"/>
      <c r="R154" s="13">
        <f>G154</f>
        <v>0</v>
      </c>
      <c r="S154" s="13">
        <f>G154/2</f>
        <v>0</v>
      </c>
      <c r="T154" s="12"/>
      <c r="U154" s="12"/>
      <c r="V154" s="12"/>
      <c r="W154" s="12"/>
      <c r="X154" s="12"/>
      <c r="Y154" s="12"/>
    </row>
    <row r="155" spans="1:25">
      <c r="A155" s="14" t="s">
        <v>116</v>
      </c>
      <c r="B155" s="4">
        <f t="shared" si="16"/>
        <v>0</v>
      </c>
      <c r="C155" s="5">
        <f>G155/400+T155/400+U155/1000</f>
        <v>0</v>
      </c>
      <c r="D155" s="3">
        <v>1</v>
      </c>
      <c r="E155" s="3">
        <v>0</v>
      </c>
      <c r="F155" s="5">
        <f>(H155/(24*100))*(40/(0.96+0.04*D155))</f>
        <v>0</v>
      </c>
      <c r="G155" s="4">
        <f>(E155*(0.96+0.04*D155)*24*100)/40</f>
        <v>0</v>
      </c>
      <c r="H155" s="16">
        <f>F385</f>
        <v>0</v>
      </c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3">
        <f>G155</f>
        <v>0</v>
      </c>
      <c r="U155" s="13">
        <f>G155</f>
        <v>0</v>
      </c>
      <c r="V155" s="12"/>
      <c r="W155" s="12"/>
      <c r="X155" s="12"/>
      <c r="Y155" s="12"/>
    </row>
    <row r="156" spans="1:25">
      <c r="A156" s="14" t="s">
        <v>120</v>
      </c>
      <c r="B156" s="4">
        <f t="shared" si="16"/>
        <v>0</v>
      </c>
      <c r="C156" s="5">
        <f>F156/10+N156/400+Q156/400</f>
        <v>0</v>
      </c>
      <c r="D156" s="3">
        <v>1</v>
      </c>
      <c r="E156" s="3">
        <v>0</v>
      </c>
      <c r="F156" s="5">
        <f>(H156/(24*4))*(25/(0.96+0.04*D156))</f>
        <v>0</v>
      </c>
      <c r="G156" s="4">
        <f>(E156*(0.96+0.04*D156)*24*4)/25</f>
        <v>0</v>
      </c>
      <c r="H156" s="16">
        <f>F389</f>
        <v>0</v>
      </c>
      <c r="I156" s="12"/>
      <c r="J156" s="12"/>
      <c r="K156" s="12"/>
      <c r="L156" s="12"/>
      <c r="M156" s="12"/>
      <c r="N156" s="13">
        <f>G156*4</f>
        <v>0</v>
      </c>
      <c r="O156" s="12"/>
      <c r="P156" s="12"/>
      <c r="Q156" s="13">
        <f>G156*12.5</f>
        <v>0</v>
      </c>
      <c r="R156" s="12"/>
      <c r="S156" s="12"/>
      <c r="T156" s="12"/>
      <c r="U156" s="12"/>
      <c r="V156" s="12"/>
      <c r="W156" s="12"/>
      <c r="X156" s="12"/>
      <c r="Y156" s="12"/>
    </row>
    <row r="157" spans="1:25">
      <c r="A157" s="14" t="s">
        <v>122</v>
      </c>
      <c r="B157" s="4">
        <f t="shared" si="16"/>
        <v>0</v>
      </c>
      <c r="C157" s="5">
        <f>G157/16+V157/400+W157/400</f>
        <v>0</v>
      </c>
      <c r="D157" s="3">
        <v>1</v>
      </c>
      <c r="E157" s="3">
        <v>0</v>
      </c>
      <c r="F157" s="5">
        <f>(H157/(24*5))*(100/(0.96+0.04*D157))</f>
        <v>0</v>
      </c>
      <c r="G157" s="4">
        <f>(E157*(0.96+0.04*D157)*24*5)/100</f>
        <v>0</v>
      </c>
      <c r="H157" s="16">
        <f>F391</f>
        <v>0</v>
      </c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3">
        <f>G157</f>
        <v>0</v>
      </c>
      <c r="W157" s="13">
        <f>G157*20</f>
        <v>0</v>
      </c>
      <c r="X157" s="12"/>
      <c r="Y157" s="12"/>
    </row>
    <row r="158" spans="1:25">
      <c r="A158" s="14" t="s">
        <v>125</v>
      </c>
      <c r="B158" s="4">
        <f t="shared" si="16"/>
        <v>0</v>
      </c>
      <c r="C158" s="5">
        <f>G158/400+I158/400+S158/400</f>
        <v>0</v>
      </c>
      <c r="D158" s="3">
        <v>1</v>
      </c>
      <c r="E158" s="3">
        <v>0</v>
      </c>
      <c r="F158" s="5">
        <f>(H158/(24*50))*(25/(0.96+0.04*D158))</f>
        <v>0</v>
      </c>
      <c r="G158" s="4">
        <f>(E158*(0.96+0.04*D158)*24*50)/25</f>
        <v>0</v>
      </c>
      <c r="H158" s="16">
        <f>F395</f>
        <v>0</v>
      </c>
      <c r="I158" s="13">
        <f>G158</f>
        <v>0</v>
      </c>
      <c r="J158" s="12"/>
      <c r="K158" s="12"/>
      <c r="L158" s="12"/>
      <c r="M158" s="12"/>
      <c r="N158" s="12"/>
      <c r="O158" s="12"/>
      <c r="P158" s="12"/>
      <c r="Q158" s="12"/>
      <c r="R158" s="12"/>
      <c r="S158" s="13">
        <f>G158/2</f>
        <v>0</v>
      </c>
      <c r="T158" s="12"/>
      <c r="U158" s="12"/>
      <c r="V158" s="12"/>
      <c r="W158" s="12"/>
      <c r="X158" s="12"/>
      <c r="Y158" s="12"/>
    </row>
    <row r="159" spans="1:25">
      <c r="A159" s="14" t="s">
        <v>126</v>
      </c>
      <c r="B159" s="4">
        <f t="shared" si="16"/>
        <v>0</v>
      </c>
      <c r="C159" s="5">
        <f>G159/10+N159/400</f>
        <v>0</v>
      </c>
      <c r="D159" s="3">
        <v>1</v>
      </c>
      <c r="E159" s="3">
        <v>0</v>
      </c>
      <c r="F159" s="5">
        <f>(H159/(24*15))*(15/(0.96+0.04*D159))</f>
        <v>0</v>
      </c>
      <c r="G159" s="4">
        <f>(E159*(0.96+0.04*D159)*24*15)/15</f>
        <v>0</v>
      </c>
      <c r="H159" s="16">
        <f>F396</f>
        <v>0</v>
      </c>
      <c r="I159" s="12"/>
      <c r="J159" s="12"/>
      <c r="K159" s="12"/>
      <c r="L159" s="12"/>
      <c r="M159" s="12"/>
      <c r="N159" s="13">
        <f>G159*10</f>
        <v>0</v>
      </c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>
      <c r="A160" s="14" t="s">
        <v>127</v>
      </c>
      <c r="B160" s="4">
        <f t="shared" si="16"/>
        <v>0</v>
      </c>
      <c r="C160" s="5">
        <f>G160/400+X160/400+Y160/400</f>
        <v>0</v>
      </c>
      <c r="D160" s="3">
        <v>1</v>
      </c>
      <c r="E160" s="3">
        <v>0</v>
      </c>
      <c r="F160" s="5">
        <f>(H160/(24*400))*(40/(0.96+0.04*D160))</f>
        <v>0</v>
      </c>
      <c r="G160" s="4">
        <f>(E160*(0.96+0.04*D160)*24*400)/40</f>
        <v>0</v>
      </c>
      <c r="H160" s="16">
        <f>F397</f>
        <v>0</v>
      </c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3">
        <f>G160/2</f>
        <v>0</v>
      </c>
      <c r="Y160" s="13">
        <f>G160/4</f>
        <v>0</v>
      </c>
    </row>
    <row r="161" spans="1:19" s="2" customFormat="1">
      <c r="A161" s="14"/>
      <c r="B161" s="7" t="s">
        <v>13</v>
      </c>
      <c r="C161" s="7" t="s">
        <v>14</v>
      </c>
      <c r="D161" s="7" t="s">
        <v>15</v>
      </c>
      <c r="E161" s="7" t="s">
        <v>16</v>
      </c>
      <c r="F161" s="7" t="s">
        <v>17</v>
      </c>
      <c r="G161" s="7" t="s">
        <v>18</v>
      </c>
      <c r="H161" s="7" t="s">
        <v>19</v>
      </c>
      <c r="I161" s="2" t="s">
        <v>57</v>
      </c>
      <c r="J161" s="2" t="s">
        <v>75</v>
      </c>
      <c r="K161" s="2" t="s">
        <v>66</v>
      </c>
      <c r="L161" s="2" t="s">
        <v>67</v>
      </c>
      <c r="M161" s="2" t="s">
        <v>77</v>
      </c>
      <c r="N161" s="2" t="s">
        <v>51</v>
      </c>
      <c r="O161" s="2" t="s">
        <v>72</v>
      </c>
      <c r="P161" s="2" t="s">
        <v>318</v>
      </c>
      <c r="Q161" s="2" t="s">
        <v>113</v>
      </c>
      <c r="R161" s="2" t="s">
        <v>84</v>
      </c>
      <c r="S161" s="2" t="s">
        <v>86</v>
      </c>
    </row>
    <row r="162" spans="1:19">
      <c r="A162" s="20" t="s">
        <v>326</v>
      </c>
      <c r="B162" s="6">
        <f>B163+B164+B165+B166+B167+B168+B169+B170</f>
        <v>0</v>
      </c>
      <c r="C162" s="6">
        <f>C163+C164+C165+C166+C167+C168+C169+C170</f>
        <v>0</v>
      </c>
      <c r="D162" s="10"/>
      <c r="E162" s="10"/>
      <c r="F162" s="10"/>
      <c r="G162" s="10"/>
      <c r="H162" s="10"/>
      <c r="I162" s="6">
        <f>I163</f>
        <v>0</v>
      </c>
      <c r="J162" s="6">
        <f>J163+J164+J165+J167+J168+J169+J170</f>
        <v>0</v>
      </c>
      <c r="K162" s="6">
        <f>K164</f>
        <v>0</v>
      </c>
      <c r="L162" s="6">
        <f>L164</f>
        <v>0</v>
      </c>
      <c r="M162" s="6">
        <f>M165</f>
        <v>0</v>
      </c>
      <c r="N162" s="6">
        <f>N166</f>
        <v>0</v>
      </c>
      <c r="O162" s="6">
        <f>O167</f>
        <v>0</v>
      </c>
      <c r="P162" s="17">
        <f>P168</f>
        <v>0</v>
      </c>
      <c r="Q162" s="6">
        <f>Q169</f>
        <v>0</v>
      </c>
      <c r="R162" s="6">
        <f>R169</f>
        <v>0</v>
      </c>
      <c r="S162" s="6">
        <f>S170</f>
        <v>0</v>
      </c>
    </row>
    <row r="163" spans="1:19">
      <c r="A163" s="14" t="s">
        <v>99</v>
      </c>
      <c r="B163" s="4">
        <f t="shared" ref="B163:B170" si="17">E163*20</f>
        <v>0</v>
      </c>
      <c r="C163" s="5">
        <f>G163/200+I163/10+J163/400</f>
        <v>0</v>
      </c>
      <c r="D163" s="3">
        <v>1</v>
      </c>
      <c r="E163" s="3">
        <v>0</v>
      </c>
      <c r="F163" s="5">
        <f>(H163/(24*100))*(50/(0.96+0.04*D163))</f>
        <v>0</v>
      </c>
      <c r="G163" s="4">
        <f>(E163*(0.96+0.04*D163)*24*100)/50</f>
        <v>0</v>
      </c>
      <c r="H163" s="16">
        <f>F368</f>
        <v>0</v>
      </c>
      <c r="I163" s="13">
        <f>G163/5</f>
        <v>0</v>
      </c>
      <c r="J163" s="13">
        <f>G163/10</f>
        <v>0</v>
      </c>
      <c r="K163" s="12"/>
      <c r="L163" s="12"/>
      <c r="M163" s="12"/>
      <c r="N163" s="12"/>
      <c r="O163" s="12"/>
      <c r="P163" s="12"/>
      <c r="Q163" s="12"/>
      <c r="R163" s="12"/>
      <c r="S163" s="12"/>
    </row>
    <row r="164" spans="1:19">
      <c r="A164" s="14" t="s">
        <v>101</v>
      </c>
      <c r="B164" s="4">
        <f t="shared" si="17"/>
        <v>0</v>
      </c>
      <c r="C164" s="5">
        <f>G164/400+J164/400+K164/200+L164/400</f>
        <v>0</v>
      </c>
      <c r="D164" s="3">
        <v>1</v>
      </c>
      <c r="E164" s="3">
        <v>0</v>
      </c>
      <c r="F164" s="5">
        <f>(H164/(24*20))*(40/(0.96+0.04*D164))</f>
        <v>0</v>
      </c>
      <c r="G164" s="4">
        <f>(E164*(0.96+0.04*D164)*24*20)/40</f>
        <v>0</v>
      </c>
      <c r="H164" s="16">
        <f>F370</f>
        <v>0</v>
      </c>
      <c r="I164" s="12"/>
      <c r="J164" s="13">
        <f>G164/20*6</f>
        <v>0</v>
      </c>
      <c r="K164" s="13">
        <f>G164/20*7</f>
        <v>0</v>
      </c>
      <c r="L164" s="13">
        <f>G164/20*7</f>
        <v>0</v>
      </c>
      <c r="M164" s="12"/>
      <c r="N164" s="12"/>
      <c r="O164" s="12"/>
      <c r="P164" s="12"/>
      <c r="Q164" s="12"/>
      <c r="R164" s="12"/>
      <c r="S164" s="12"/>
    </row>
    <row r="165" spans="1:19">
      <c r="A165" s="14" t="s">
        <v>111</v>
      </c>
      <c r="B165" s="4">
        <f t="shared" si="17"/>
        <v>0</v>
      </c>
      <c r="C165" s="5">
        <f>G165/200+J165/10+M165/2</f>
        <v>0</v>
      </c>
      <c r="D165" s="3">
        <v>1</v>
      </c>
      <c r="E165" s="3">
        <v>0</v>
      </c>
      <c r="F165" s="5">
        <f>(H165/(24*50))*(25/(0.96+0.04*D165))</f>
        <v>0</v>
      </c>
      <c r="G165" s="4">
        <f>(E165*(0.96+0.04*D165)*24*50)/25</f>
        <v>0</v>
      </c>
      <c r="H165" s="16">
        <f>F379</f>
        <v>0</v>
      </c>
      <c r="I165" s="12"/>
      <c r="J165" s="13">
        <f>G165/10</f>
        <v>0</v>
      </c>
      <c r="K165" s="12"/>
      <c r="L165" s="12"/>
      <c r="M165" s="13">
        <f>G165/50</f>
        <v>0</v>
      </c>
      <c r="N165" s="12"/>
      <c r="O165" s="12"/>
      <c r="P165" s="12"/>
      <c r="Q165" s="12"/>
      <c r="R165" s="12"/>
      <c r="S165" s="12"/>
    </row>
    <row r="166" spans="1:19">
      <c r="A166" s="14" t="s">
        <v>113</v>
      </c>
      <c r="B166" s="4">
        <f t="shared" si="17"/>
        <v>0</v>
      </c>
      <c r="C166" s="5">
        <f>G166/400+N166/400</f>
        <v>0</v>
      </c>
      <c r="D166" s="3">
        <v>1</v>
      </c>
      <c r="E166" s="3">
        <v>0</v>
      </c>
      <c r="F166" s="5">
        <f>(H166/(24*200))*(30/(0.96+0.04*D166))</f>
        <v>0</v>
      </c>
      <c r="G166" s="4">
        <f>(E166*(0.96+0.04*D166)*24*200)/30</f>
        <v>0</v>
      </c>
      <c r="H166" s="16">
        <f>F382</f>
        <v>0</v>
      </c>
      <c r="I166" s="12"/>
      <c r="J166" s="12"/>
      <c r="K166" s="12"/>
      <c r="L166" s="12"/>
      <c r="M166" s="12"/>
      <c r="N166" s="13">
        <f>G166</f>
        <v>0</v>
      </c>
      <c r="O166" s="12"/>
      <c r="P166" s="12"/>
      <c r="Q166" s="12"/>
      <c r="R166" s="12"/>
      <c r="S166" s="12"/>
    </row>
    <row r="167" spans="1:19">
      <c r="A167" s="14" t="s">
        <v>324</v>
      </c>
      <c r="B167" s="4">
        <f t="shared" si="17"/>
        <v>0</v>
      </c>
      <c r="C167" s="5">
        <f>G167/200+J167/400+O167</f>
        <v>0</v>
      </c>
      <c r="D167" s="3">
        <v>1</v>
      </c>
      <c r="E167" s="3">
        <v>0</v>
      </c>
      <c r="F167" s="5">
        <f>(H167/(24*100))*(40/(0.96+0.04*D167))</f>
        <v>0</v>
      </c>
      <c r="G167" s="4">
        <f>(E167*(0.96+0.04*D167)*24*100)/40</f>
        <v>0</v>
      </c>
      <c r="H167" s="16">
        <f>F390</f>
        <v>0</v>
      </c>
      <c r="I167" s="12"/>
      <c r="J167" s="13">
        <f>G167/10</f>
        <v>0</v>
      </c>
      <c r="K167" s="12"/>
      <c r="L167" s="12"/>
      <c r="M167" s="12"/>
      <c r="N167" s="12"/>
      <c r="O167" s="13">
        <f>G167/200</f>
        <v>0</v>
      </c>
      <c r="P167" s="12"/>
      <c r="Q167" s="12"/>
      <c r="R167" s="12"/>
      <c r="S167" s="12"/>
    </row>
    <row r="168" spans="1:19">
      <c r="A168" s="14" t="s">
        <v>130</v>
      </c>
      <c r="B168" s="4">
        <f t="shared" si="17"/>
        <v>0</v>
      </c>
      <c r="C168" s="5">
        <f>G168/200+J168/400+P168/2</f>
        <v>0</v>
      </c>
      <c r="D168" s="3">
        <v>1</v>
      </c>
      <c r="E168" s="3">
        <v>0</v>
      </c>
      <c r="F168" s="5">
        <f>(H168/(24*200))*(40/(0.96+0.04*D168))</f>
        <v>0</v>
      </c>
      <c r="G168" s="4">
        <f>(E168*(0.96+0.04*D168)*24*200)/40</f>
        <v>0</v>
      </c>
      <c r="H168" s="16">
        <f>F392</f>
        <v>0</v>
      </c>
      <c r="I168" s="12"/>
      <c r="J168" s="13">
        <f>G168/10</f>
        <v>0</v>
      </c>
      <c r="K168" s="12"/>
      <c r="L168" s="12"/>
      <c r="M168" s="12"/>
      <c r="N168" s="12"/>
      <c r="O168" s="12"/>
      <c r="P168" s="13">
        <f>G168/100</f>
        <v>0</v>
      </c>
      <c r="Q168" s="12"/>
      <c r="R168" s="12"/>
      <c r="S168" s="12"/>
    </row>
    <row r="169" spans="1:19">
      <c r="A169" s="14" t="s">
        <v>129</v>
      </c>
      <c r="B169" s="4">
        <f t="shared" si="17"/>
        <v>0</v>
      </c>
      <c r="C169" s="5">
        <f>G169/2000+J169/400+Q169/400+R169/1000</f>
        <v>0</v>
      </c>
      <c r="D169" s="3">
        <v>1</v>
      </c>
      <c r="E169" s="3">
        <v>0</v>
      </c>
      <c r="F169" s="5">
        <f>(H169/(24*400))*(40/(0.96+0.04*D169))</f>
        <v>0</v>
      </c>
      <c r="G169" s="4">
        <f>(E169*(0.96+0.04*D169)*24*400)/40</f>
        <v>0</v>
      </c>
      <c r="H169" s="16">
        <f>F399</f>
        <v>0</v>
      </c>
      <c r="I169" s="12"/>
      <c r="J169" s="13">
        <f>G169/50</f>
        <v>0</v>
      </c>
      <c r="K169" s="12"/>
      <c r="L169" s="12"/>
      <c r="M169" s="12"/>
      <c r="N169" s="12"/>
      <c r="O169" s="12"/>
      <c r="P169" s="12"/>
      <c r="Q169" s="13">
        <f>G169/10</f>
        <v>0</v>
      </c>
      <c r="R169" s="13">
        <f>G169/20</f>
        <v>0</v>
      </c>
      <c r="S169" s="12"/>
    </row>
    <row r="170" spans="1:19">
      <c r="A170" s="14" t="s">
        <v>131</v>
      </c>
      <c r="B170" s="4">
        <f t="shared" si="17"/>
        <v>0</v>
      </c>
      <c r="C170" s="5">
        <f>G170/200+J170/400+S170</f>
        <v>0</v>
      </c>
      <c r="D170" s="3">
        <v>1</v>
      </c>
      <c r="E170" s="3">
        <v>0</v>
      </c>
      <c r="F170" s="5">
        <f>(H170/(24*100))*(40/(0.96+0.04*D170))</f>
        <v>0</v>
      </c>
      <c r="G170" s="4">
        <f>(E170*(0.96+0.04*D170)*24*100)/40</f>
        <v>0</v>
      </c>
      <c r="H170" s="16">
        <f>F400</f>
        <v>0</v>
      </c>
      <c r="I170" s="12"/>
      <c r="J170" s="13">
        <f>G170/10</f>
        <v>0</v>
      </c>
      <c r="K170" s="12"/>
      <c r="L170" s="12"/>
      <c r="M170" s="12"/>
      <c r="N170" s="12"/>
      <c r="O170" s="12"/>
      <c r="P170" s="12"/>
      <c r="Q170" s="12"/>
      <c r="R170" s="12"/>
      <c r="S170" s="13">
        <f>G170/200</f>
        <v>0</v>
      </c>
    </row>
    <row r="171" spans="1:19" s="2" customFormat="1">
      <c r="A171" s="14"/>
      <c r="B171" s="7" t="s">
        <v>13</v>
      </c>
      <c r="C171" s="7" t="s">
        <v>14</v>
      </c>
      <c r="D171" s="7" t="s">
        <v>15</v>
      </c>
      <c r="E171" s="7" t="s">
        <v>16</v>
      </c>
      <c r="F171" s="7" t="s">
        <v>17</v>
      </c>
      <c r="G171" s="7" t="s">
        <v>18</v>
      </c>
      <c r="H171" s="7" t="s">
        <v>19</v>
      </c>
    </row>
    <row r="172" spans="1:19">
      <c r="A172" s="19" t="s">
        <v>32</v>
      </c>
      <c r="B172" s="6">
        <f>B173+B174</f>
        <v>0</v>
      </c>
      <c r="C172" s="6">
        <f>C173+C174</f>
        <v>0</v>
      </c>
      <c r="D172" s="2"/>
      <c r="E172" s="2"/>
      <c r="F172" s="2"/>
      <c r="G172" s="2"/>
      <c r="H172" s="2"/>
    </row>
    <row r="173" spans="1:19">
      <c r="A173" s="14" t="s">
        <v>50</v>
      </c>
      <c r="B173" s="4">
        <f>E173*50</f>
        <v>0</v>
      </c>
      <c r="C173" s="5">
        <f>G173/1000</f>
        <v>0</v>
      </c>
      <c r="D173" s="3">
        <v>1</v>
      </c>
      <c r="E173" s="3">
        <v>0</v>
      </c>
      <c r="F173" s="5">
        <f>(H173/(24*500))*(43/(0.96+0.04*D173))*0.8</f>
        <v>0</v>
      </c>
      <c r="G173" s="4">
        <f>1.25*(E173*(0.96+0.04*D173)*24*500)/43</f>
        <v>0</v>
      </c>
      <c r="H173" s="5">
        <f>B362</f>
        <v>0</v>
      </c>
    </row>
    <row r="174" spans="1:19">
      <c r="A174" s="14" t="s">
        <v>84</v>
      </c>
      <c r="B174" s="4">
        <f>E174*50</f>
        <v>0</v>
      </c>
      <c r="C174" s="5">
        <f>G174/1000</f>
        <v>0</v>
      </c>
      <c r="D174" s="3">
        <v>1</v>
      </c>
      <c r="E174" s="3">
        <v>0</v>
      </c>
      <c r="F174" s="5">
        <f>(H174/(24*1000))*(20/(0.96+0.04*D174))*0.8</f>
        <v>0</v>
      </c>
      <c r="G174" s="4">
        <f>1.25*(E174*(0.96+0.04*D174)*24*1000)/20</f>
        <v>0</v>
      </c>
      <c r="H174" s="5">
        <f>B396</f>
        <v>0</v>
      </c>
      <c r="J174" s="1" t="s">
        <v>341</v>
      </c>
      <c r="K174" s="1" t="s">
        <v>342</v>
      </c>
    </row>
    <row r="175" spans="1:19" s="2" customFormat="1">
      <c r="A175" s="14"/>
      <c r="B175" s="7" t="s">
        <v>13</v>
      </c>
      <c r="C175" s="7" t="s">
        <v>14</v>
      </c>
      <c r="D175" s="7" t="s">
        <v>15</v>
      </c>
      <c r="E175" s="7" t="s">
        <v>16</v>
      </c>
      <c r="F175" s="7" t="s">
        <v>17</v>
      </c>
      <c r="G175" s="7" t="s">
        <v>18</v>
      </c>
      <c r="H175" s="7" t="s">
        <v>19</v>
      </c>
    </row>
    <row r="176" spans="1:19">
      <c r="A176" s="18" t="s">
        <v>33</v>
      </c>
      <c r="B176" s="6">
        <f>B178+B177+B179</f>
        <v>0</v>
      </c>
      <c r="C176" s="6">
        <f>C177+C178+C179</f>
        <v>0</v>
      </c>
      <c r="D176" s="2"/>
      <c r="E176" s="2"/>
      <c r="F176" s="2"/>
      <c r="G176" s="2"/>
      <c r="H176" s="2"/>
    </row>
    <row r="177" spans="1:25">
      <c r="A177" s="14" t="s">
        <v>4</v>
      </c>
      <c r="B177" s="4">
        <f>E177*50</f>
        <v>0</v>
      </c>
      <c r="C177" s="5">
        <f>G177/400</f>
        <v>0</v>
      </c>
      <c r="D177" s="3">
        <v>1</v>
      </c>
      <c r="E177" s="3">
        <v>0</v>
      </c>
      <c r="F177" s="5">
        <f>(H177/(24*200))*(30/(0.96+0.04*D177))*0.9</f>
        <v>0</v>
      </c>
      <c r="G177" s="4">
        <f>1.111111*(E177*(0.96+0.04*D177)*24*200)/30</f>
        <v>0</v>
      </c>
      <c r="H177" s="5">
        <f>B357</f>
        <v>0</v>
      </c>
    </row>
    <row r="178" spans="1:25">
      <c r="A178" s="14" t="s">
        <v>48</v>
      </c>
      <c r="B178" s="4">
        <f>E178*50</f>
        <v>0</v>
      </c>
      <c r="C178" s="5">
        <f>G178/400</f>
        <v>0</v>
      </c>
      <c r="D178" s="3">
        <v>1</v>
      </c>
      <c r="E178" s="3">
        <v>0</v>
      </c>
      <c r="F178" s="5">
        <f>(H178/(24*200))*(30/(0.96+0.04*D178))*0.9</f>
        <v>0</v>
      </c>
      <c r="G178" s="4">
        <f>1.11111*(E178*(0.96+0.04*D178)*24*200)/30</f>
        <v>0</v>
      </c>
      <c r="H178" s="5">
        <f>B360</f>
        <v>0</v>
      </c>
    </row>
    <row r="179" spans="1:25">
      <c r="A179" s="14" t="s">
        <v>64</v>
      </c>
      <c r="B179" s="4">
        <f>E179*50</f>
        <v>0</v>
      </c>
      <c r="C179" s="5">
        <f>G179/400</f>
        <v>0</v>
      </c>
      <c r="D179" s="3">
        <v>1</v>
      </c>
      <c r="E179" s="3">
        <v>0</v>
      </c>
      <c r="F179" s="5">
        <f>(H179/(24*200))*(50/(0.96+0.04*D179))*0.9</f>
        <v>0</v>
      </c>
      <c r="G179" s="4">
        <f>1.111111*(E179*(0.96+0.04*D179)*24*200)/50</f>
        <v>0</v>
      </c>
      <c r="H179" s="5">
        <f>B376</f>
        <v>0</v>
      </c>
    </row>
    <row r="180" spans="1:25" s="2" customFormat="1">
      <c r="A180" s="14"/>
      <c r="B180" s="7" t="s">
        <v>13</v>
      </c>
      <c r="C180" s="7" t="s">
        <v>14</v>
      </c>
      <c r="D180" s="7" t="s">
        <v>15</v>
      </c>
      <c r="E180" s="7" t="s">
        <v>16</v>
      </c>
      <c r="F180" s="7" t="s">
        <v>17</v>
      </c>
      <c r="G180" s="7" t="s">
        <v>18</v>
      </c>
      <c r="H180" s="7" t="s">
        <v>19</v>
      </c>
      <c r="I180" s="1" t="s">
        <v>109</v>
      </c>
      <c r="J180" s="1" t="s">
        <v>78</v>
      </c>
      <c r="K180" s="1" t="s">
        <v>76</v>
      </c>
      <c r="L180" s="1" t="s">
        <v>125</v>
      </c>
      <c r="M180" s="1" t="s">
        <v>101</v>
      </c>
      <c r="N180" s="1" t="s">
        <v>89</v>
      </c>
      <c r="O180" s="1" t="s">
        <v>82</v>
      </c>
      <c r="P180" s="1" t="s">
        <v>129</v>
      </c>
      <c r="Q180" s="1" t="s">
        <v>54</v>
      </c>
      <c r="R180" s="1" t="s">
        <v>116</v>
      </c>
      <c r="S180" s="1" t="s">
        <v>327</v>
      </c>
      <c r="T180" s="1" t="s">
        <v>75</v>
      </c>
      <c r="U180" s="1" t="s">
        <v>56</v>
      </c>
      <c r="V180" s="1" t="s">
        <v>88</v>
      </c>
      <c r="W180" s="1" t="s">
        <v>3</v>
      </c>
      <c r="X180" s="1" t="s">
        <v>71</v>
      </c>
      <c r="Y180" s="1" t="s">
        <v>84</v>
      </c>
    </row>
    <row r="181" spans="1:25">
      <c r="A181" s="19" t="s">
        <v>34</v>
      </c>
      <c r="B181" s="6">
        <f>B182+B183+B184+B185+B186+B187+B188+B189+B190+B191+B192+B193</f>
        <v>0</v>
      </c>
      <c r="C181" s="6">
        <f>C182+C183+C184+C185+C186+C187+C188+C189+C190+C191+C192+C193</f>
        <v>0</v>
      </c>
      <c r="D181" s="2"/>
      <c r="E181" s="2"/>
      <c r="F181" s="2"/>
      <c r="G181" s="2"/>
      <c r="H181" s="2"/>
      <c r="I181" s="6">
        <f>I182+I186+I188+I190+I192</f>
        <v>0</v>
      </c>
      <c r="J181" s="6">
        <f>J182+J188+J189+J191+J192</f>
        <v>0</v>
      </c>
      <c r="K181" s="6">
        <f>K183+K184+K185+K193</f>
        <v>0</v>
      </c>
      <c r="L181" s="6">
        <f>L183+L187+L193</f>
        <v>0</v>
      </c>
      <c r="M181" s="6">
        <f>M183+M185</f>
        <v>0</v>
      </c>
      <c r="N181" s="6">
        <f>N183+N184</f>
        <v>0</v>
      </c>
      <c r="O181" s="6">
        <f>O183</f>
        <v>0</v>
      </c>
      <c r="P181" s="6">
        <f>P184+P185</f>
        <v>0</v>
      </c>
      <c r="Q181" s="6">
        <f>Q184</f>
        <v>0</v>
      </c>
      <c r="R181" s="6">
        <f>R185</f>
        <v>0</v>
      </c>
      <c r="S181" s="6">
        <f>S186+S187+S190+S192</f>
        <v>0</v>
      </c>
      <c r="T181" s="6">
        <f>T187+T188+T190+T192+T193</f>
        <v>0</v>
      </c>
      <c r="U181" s="6">
        <f>U190</f>
        <v>0</v>
      </c>
      <c r="V181" s="6">
        <f>V192</f>
        <v>0</v>
      </c>
      <c r="W181" s="6">
        <f>W192</f>
        <v>0</v>
      </c>
      <c r="X181" s="6">
        <f>X192</f>
        <v>0</v>
      </c>
      <c r="Y181" s="6">
        <f>Y191+Y193</f>
        <v>0</v>
      </c>
    </row>
    <row r="182" spans="1:25">
      <c r="A182" s="7" t="s">
        <v>214</v>
      </c>
      <c r="B182" s="4">
        <f t="shared" ref="B182:B193" si="18">E182*20</f>
        <v>0</v>
      </c>
      <c r="C182" s="5">
        <f>G182/200+I182/400+J182/200</f>
        <v>0</v>
      </c>
      <c r="D182" s="3">
        <v>1</v>
      </c>
      <c r="E182" s="3">
        <v>0</v>
      </c>
      <c r="F182" s="5">
        <f>(H182/(24*20))*(40/(0.96+0.04*D182))</f>
        <v>0</v>
      </c>
      <c r="G182" s="4">
        <f>(E182*(0.96+0.04*D182)*24*20)/40</f>
        <v>0</v>
      </c>
      <c r="H182" s="3"/>
      <c r="I182" s="13">
        <f>G182/10</f>
        <v>0</v>
      </c>
      <c r="J182" s="13">
        <f>G182</f>
        <v>0</v>
      </c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>
      <c r="A183" s="7" t="s">
        <v>215</v>
      </c>
      <c r="B183" s="4">
        <f t="shared" si="18"/>
        <v>0</v>
      </c>
      <c r="C183" s="5">
        <f>G183/600+K183/200+L183/400+M183/400+N183/200+O183/200</f>
        <v>0</v>
      </c>
      <c r="D183" s="3">
        <v>1</v>
      </c>
      <c r="E183" s="3">
        <v>0</v>
      </c>
      <c r="F183" s="5">
        <f>(H183/(24*100))*(40/(0.96+0.04*D183))</f>
        <v>0</v>
      </c>
      <c r="G183" s="4">
        <f>(E183*(0.96+0.04*D183)*24*100)/40</f>
        <v>0</v>
      </c>
      <c r="H183" s="3"/>
      <c r="I183" s="12"/>
      <c r="J183" s="12"/>
      <c r="K183" s="13">
        <f>G183*0.12</f>
        <v>0</v>
      </c>
      <c r="L183" s="13">
        <f>G183*0.08</f>
        <v>0</v>
      </c>
      <c r="M183" s="13">
        <f>G183*0.04</f>
        <v>0</v>
      </c>
      <c r="N183" s="13">
        <f>G183*0.08</f>
        <v>0</v>
      </c>
      <c r="O183" s="13">
        <f>G183*0.4</f>
        <v>0</v>
      </c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>
      <c r="A184" s="7" t="s">
        <v>216</v>
      </c>
      <c r="B184" s="4">
        <f t="shared" si="18"/>
        <v>0</v>
      </c>
      <c r="C184" s="5">
        <f>G184/400+K184/200+N184/200+P184/2000+Q184/200</f>
        <v>0</v>
      </c>
      <c r="D184" s="3">
        <v>1</v>
      </c>
      <c r="E184" s="3">
        <v>0</v>
      </c>
      <c r="F184" s="5">
        <f>(H184/(24*400))*(40/(0.96+0.04*D184))</f>
        <v>0</v>
      </c>
      <c r="G184" s="4">
        <f>(E184*(0.96+0.04*D184)*24*400)/40</f>
        <v>0</v>
      </c>
      <c r="H184" s="3"/>
      <c r="I184" s="12"/>
      <c r="J184" s="12"/>
      <c r="K184" s="13">
        <f>G184/400*30</f>
        <v>0</v>
      </c>
      <c r="L184" s="12"/>
      <c r="M184" s="12"/>
      <c r="N184" s="13">
        <f>G184/10</f>
        <v>0</v>
      </c>
      <c r="O184" s="12"/>
      <c r="P184" s="13">
        <f>G184</f>
        <v>0</v>
      </c>
      <c r="Q184" s="13">
        <f>G184/20</f>
        <v>0</v>
      </c>
      <c r="R184" s="12"/>
      <c r="S184" s="12"/>
      <c r="T184" s="12"/>
      <c r="U184" s="12"/>
      <c r="V184" s="12"/>
      <c r="W184" s="12"/>
      <c r="X184" s="12"/>
      <c r="Y184" s="12"/>
    </row>
    <row r="185" spans="1:25">
      <c r="A185" s="7" t="s">
        <v>217</v>
      </c>
      <c r="B185" s="4">
        <f t="shared" si="18"/>
        <v>0</v>
      </c>
      <c r="C185" s="5">
        <f>G185/400+K185/200+M185/400+P185/2000+R185/400</f>
        <v>0</v>
      </c>
      <c r="D185" s="3">
        <v>1</v>
      </c>
      <c r="E185" s="3">
        <v>0</v>
      </c>
      <c r="F185" s="5">
        <f>(H185/(24*200))*(40/(0.96+0.04*D185))</f>
        <v>0</v>
      </c>
      <c r="G185" s="4">
        <f>(E185*(0.96+0.04*D185)*24*200)/40</f>
        <v>0</v>
      </c>
      <c r="H185" s="3"/>
      <c r="I185" s="12"/>
      <c r="J185" s="12"/>
      <c r="K185" s="13">
        <f>G185*0.3</f>
        <v>0</v>
      </c>
      <c r="L185" s="12"/>
      <c r="M185" s="13">
        <f>G185/20</f>
        <v>0</v>
      </c>
      <c r="N185" s="12"/>
      <c r="O185" s="12"/>
      <c r="P185" s="13">
        <f>G185</f>
        <v>0</v>
      </c>
      <c r="Q185" s="12"/>
      <c r="R185" s="13">
        <f>G185/50</f>
        <v>0</v>
      </c>
      <c r="S185" s="12"/>
      <c r="T185" s="12"/>
      <c r="U185" s="12"/>
      <c r="V185" s="12"/>
      <c r="W185" s="12"/>
      <c r="X185" s="12"/>
      <c r="Y185" s="12"/>
    </row>
    <row r="186" spans="1:25">
      <c r="A186" s="7" t="s">
        <v>218</v>
      </c>
      <c r="B186" s="4">
        <f t="shared" si="18"/>
        <v>0</v>
      </c>
      <c r="C186" s="5">
        <f>G186/200+I186/400+S186/200</f>
        <v>0</v>
      </c>
      <c r="D186" s="3">
        <v>1</v>
      </c>
      <c r="E186" s="3">
        <v>0</v>
      </c>
      <c r="F186" s="5">
        <f>(H186/(24*40))*(40/(0.96+0.04*D186))</f>
        <v>0</v>
      </c>
      <c r="G186" s="4">
        <f>(E186*(0.96+0.04*D186)*24*40)/40</f>
        <v>0</v>
      </c>
      <c r="H186" s="3"/>
      <c r="I186" s="13">
        <f>G186/10</f>
        <v>0</v>
      </c>
      <c r="J186" s="12"/>
      <c r="K186" s="12"/>
      <c r="L186" s="12"/>
      <c r="M186" s="12"/>
      <c r="N186" s="12"/>
      <c r="O186" s="12"/>
      <c r="P186" s="12"/>
      <c r="Q186" s="12"/>
      <c r="R186" s="12"/>
      <c r="S186" s="13">
        <f>G186/40*12</f>
        <v>0</v>
      </c>
      <c r="T186" s="12"/>
      <c r="U186" s="12"/>
      <c r="V186" s="12"/>
      <c r="W186" s="12"/>
      <c r="X186" s="12"/>
      <c r="Y186" s="12"/>
    </row>
    <row r="187" spans="1:25">
      <c r="A187" s="7" t="s">
        <v>219</v>
      </c>
      <c r="B187" s="4">
        <f t="shared" si="18"/>
        <v>0</v>
      </c>
      <c r="C187" s="5">
        <f>G187/1000+L187/400+S187/200+T187/400</f>
        <v>0</v>
      </c>
      <c r="D187" s="3">
        <v>1</v>
      </c>
      <c r="E187" s="3">
        <v>0</v>
      </c>
      <c r="F187" s="5">
        <f>(H187/(24*10))*(50/(0.96+0.04*D187))</f>
        <v>0</v>
      </c>
      <c r="G187" s="4">
        <f>(E187*(0.96+0.04*D187)*24*10)/50</f>
        <v>0</v>
      </c>
      <c r="H187" s="3"/>
      <c r="I187" s="12"/>
      <c r="J187" s="12"/>
      <c r="K187" s="12"/>
      <c r="L187" s="13">
        <f>G187/10</f>
        <v>0</v>
      </c>
      <c r="M187" s="12"/>
      <c r="N187" s="12"/>
      <c r="O187" s="12"/>
      <c r="P187" s="12"/>
      <c r="Q187" s="12"/>
      <c r="R187" s="12"/>
      <c r="S187" s="13">
        <f>G187</f>
        <v>0</v>
      </c>
      <c r="T187" s="13">
        <f>G187/10</f>
        <v>0</v>
      </c>
      <c r="U187" s="12"/>
      <c r="V187" s="12"/>
      <c r="W187" s="12"/>
      <c r="X187" s="12"/>
      <c r="Y187" s="12"/>
    </row>
    <row r="188" spans="1:25">
      <c r="A188" s="7" t="s">
        <v>220</v>
      </c>
      <c r="B188" s="4">
        <f t="shared" si="18"/>
        <v>0</v>
      </c>
      <c r="C188" s="5">
        <f>G188/400+I188/400+J188/200+T188/400</f>
        <v>0</v>
      </c>
      <c r="D188" s="3">
        <v>1</v>
      </c>
      <c r="E188" s="3">
        <v>0</v>
      </c>
      <c r="F188" s="5">
        <f>(H188/(24*40))*(40/(0.96+0.04*D188))</f>
        <v>0</v>
      </c>
      <c r="G188" s="4">
        <f>(E188*(0.96+0.04*D188)*24*40)/40</f>
        <v>0</v>
      </c>
      <c r="H188" s="3"/>
      <c r="I188" s="13">
        <f>G188/20</f>
        <v>0</v>
      </c>
      <c r="J188" s="13">
        <f>G188/4</f>
        <v>0</v>
      </c>
      <c r="K188" s="12"/>
      <c r="L188" s="12"/>
      <c r="M188" s="12"/>
      <c r="N188" s="12"/>
      <c r="O188" s="12"/>
      <c r="P188" s="12"/>
      <c r="Q188" s="12"/>
      <c r="R188" s="12"/>
      <c r="S188" s="12"/>
      <c r="T188" s="13">
        <f>G188/20</f>
        <v>0</v>
      </c>
      <c r="U188" s="12"/>
      <c r="V188" s="12"/>
      <c r="W188" s="12"/>
      <c r="X188" s="12"/>
      <c r="Y188" s="12"/>
    </row>
    <row r="189" spans="1:25">
      <c r="A189" s="14" t="s">
        <v>117</v>
      </c>
      <c r="B189" s="4">
        <f t="shared" si="18"/>
        <v>0</v>
      </c>
      <c r="C189" s="5">
        <f>G189/2000+J189/200</f>
        <v>0</v>
      </c>
      <c r="D189" s="3">
        <v>1</v>
      </c>
      <c r="E189" s="3">
        <v>0</v>
      </c>
      <c r="F189" s="5">
        <f>(H189/(24*100))*(40/(0.96+0.04*D189))</f>
        <v>0</v>
      </c>
      <c r="G189" s="4">
        <f>(E189*(0.96+0.04*D189)*24*100)/40</f>
        <v>0</v>
      </c>
      <c r="H189" s="5">
        <f>F386</f>
        <v>0</v>
      </c>
      <c r="I189" s="12"/>
      <c r="J189" s="13">
        <f>G189/5</f>
        <v>0</v>
      </c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>
      <c r="A190" s="7" t="s">
        <v>221</v>
      </c>
      <c r="B190" s="4">
        <f t="shared" si="18"/>
        <v>0</v>
      </c>
      <c r="C190" s="5">
        <f>G190/400+I190/400+S190/200+T190/400+U190/400</f>
        <v>0</v>
      </c>
      <c r="D190" s="3">
        <v>1</v>
      </c>
      <c r="E190" s="3">
        <v>0</v>
      </c>
      <c r="F190" s="5">
        <f>(H190/(24*40))*(40/(0.96+0.04*D190))</f>
        <v>0</v>
      </c>
      <c r="G190" s="4">
        <f>(E190*(0.96+0.04*D190)*24*40)/40</f>
        <v>0</v>
      </c>
      <c r="H190" s="3"/>
      <c r="I190" s="13">
        <f>G190/20</f>
        <v>0</v>
      </c>
      <c r="J190" s="12"/>
      <c r="K190" s="12"/>
      <c r="L190" s="12"/>
      <c r="M190" s="12"/>
      <c r="N190" s="12"/>
      <c r="O190" s="12"/>
      <c r="P190" s="12"/>
      <c r="Q190" s="12"/>
      <c r="R190" s="12"/>
      <c r="S190" s="13">
        <f>G190/4</f>
        <v>0</v>
      </c>
      <c r="T190" s="13">
        <f>G190/20</f>
        <v>0</v>
      </c>
      <c r="U190" s="13">
        <f>G190/20</f>
        <v>0</v>
      </c>
      <c r="V190" s="12"/>
      <c r="W190" s="12"/>
      <c r="X190" s="12"/>
      <c r="Y190" s="12"/>
    </row>
    <row r="191" spans="1:25">
      <c r="A191" s="7" t="s">
        <v>340</v>
      </c>
      <c r="B191" s="4">
        <f t="shared" si="18"/>
        <v>0</v>
      </c>
      <c r="C191" s="5">
        <f>G191/200+J191/200+Y191/1000</f>
        <v>0</v>
      </c>
      <c r="D191" s="3">
        <v>1</v>
      </c>
      <c r="E191" s="3">
        <v>0</v>
      </c>
      <c r="F191" s="5">
        <f>(H191/(24*10))*(30/(0.96+0.04*D191))</f>
        <v>0</v>
      </c>
      <c r="G191" s="4">
        <f>(E191*(0.96+0.04*D191)*24*10)/30</f>
        <v>0</v>
      </c>
      <c r="H191" s="3"/>
      <c r="I191" s="9"/>
      <c r="J191" s="13">
        <f>G191</f>
        <v>0</v>
      </c>
      <c r="K191" s="12"/>
      <c r="L191" s="12"/>
      <c r="M191" s="12"/>
      <c r="N191" s="12"/>
      <c r="O191" s="12"/>
      <c r="P191" s="12"/>
      <c r="Q191" s="12"/>
      <c r="R191" s="12"/>
      <c r="S191" s="9"/>
      <c r="T191" s="9"/>
      <c r="U191" s="9"/>
      <c r="V191" s="12"/>
      <c r="W191" s="12"/>
      <c r="X191" s="12"/>
      <c r="Y191" s="13">
        <f>G191/2</f>
        <v>0</v>
      </c>
    </row>
    <row r="192" spans="1:25">
      <c r="A192" s="7" t="s">
        <v>222</v>
      </c>
      <c r="B192" s="4">
        <f t="shared" si="18"/>
        <v>0</v>
      </c>
      <c r="C192" s="5">
        <f>G192/600+I192/400+J192/200+S192/200+T192/400+V192/400+W192/200+X192/400</f>
        <v>0</v>
      </c>
      <c r="D192" s="3">
        <v>1</v>
      </c>
      <c r="E192" s="3">
        <v>0</v>
      </c>
      <c r="F192" s="5">
        <f>(H192/(24*100))*(50/(0.96+0.04*D192))</f>
        <v>0</v>
      </c>
      <c r="G192" s="4">
        <f>(E192*(0.96+0.04*D192)*24*100)/50</f>
        <v>0</v>
      </c>
      <c r="H192" s="3"/>
      <c r="I192" s="13">
        <f>G192/20</f>
        <v>0</v>
      </c>
      <c r="J192" s="13">
        <f>G192/10</f>
        <v>0</v>
      </c>
      <c r="K192" s="12"/>
      <c r="L192" s="12"/>
      <c r="M192" s="12"/>
      <c r="N192" s="12"/>
      <c r="O192" s="12"/>
      <c r="P192" s="12"/>
      <c r="Q192" s="12"/>
      <c r="R192" s="12"/>
      <c r="S192" s="13">
        <f>G192/10</f>
        <v>0</v>
      </c>
      <c r="T192" s="13">
        <f>G192/100</f>
        <v>0</v>
      </c>
      <c r="U192" s="12"/>
      <c r="V192" s="13">
        <f>G192/100</f>
        <v>0</v>
      </c>
      <c r="W192" s="13">
        <f>G192/100*1.5</f>
        <v>0</v>
      </c>
      <c r="X192" s="13">
        <f>G192/5</f>
        <v>0</v>
      </c>
      <c r="Y192" s="12"/>
    </row>
    <row r="193" spans="1:25">
      <c r="A193" s="7" t="s">
        <v>223</v>
      </c>
      <c r="B193" s="4">
        <f t="shared" si="18"/>
        <v>0</v>
      </c>
      <c r="C193" s="5">
        <f>G193/600+K193/200+L193/400+T193/400+Y193/1000</f>
        <v>0</v>
      </c>
      <c r="D193" s="3">
        <v>1</v>
      </c>
      <c r="E193" s="3">
        <v>0</v>
      </c>
      <c r="F193" s="5">
        <f>(H193/(24*100))*(40/(0.96+0.04*D193))</f>
        <v>0</v>
      </c>
      <c r="G193" s="4">
        <f>(E193*(0.96+0.04*D193)*24*100)/40</f>
        <v>0</v>
      </c>
      <c r="H193" s="3"/>
      <c r="I193" s="12"/>
      <c r="J193" s="12"/>
      <c r="K193" s="13">
        <f>G193*0.16</f>
        <v>0</v>
      </c>
      <c r="L193" s="13">
        <f>G193/50</f>
        <v>0</v>
      </c>
      <c r="M193" s="12"/>
      <c r="N193" s="12"/>
      <c r="O193" s="12"/>
      <c r="P193" s="12"/>
      <c r="Q193" s="12"/>
      <c r="R193" s="12"/>
      <c r="S193" s="12"/>
      <c r="T193" s="13">
        <f>G193*0.06</f>
        <v>0</v>
      </c>
      <c r="U193" s="12"/>
      <c r="V193" s="12"/>
      <c r="W193" s="12"/>
      <c r="X193" s="12"/>
      <c r="Y193" s="13">
        <f>G193*0.06</f>
        <v>0</v>
      </c>
    </row>
    <row r="194" spans="1:25" s="2" customFormat="1">
      <c r="A194" s="14"/>
      <c r="B194" s="7" t="s">
        <v>13</v>
      </c>
      <c r="C194" s="7" t="s">
        <v>14</v>
      </c>
      <c r="D194" s="7" t="s">
        <v>15</v>
      </c>
      <c r="E194" s="7" t="s">
        <v>16</v>
      </c>
      <c r="F194" s="7" t="s">
        <v>17</v>
      </c>
      <c r="G194" s="7" t="s">
        <v>18</v>
      </c>
      <c r="H194" s="7" t="s">
        <v>19</v>
      </c>
      <c r="I194" s="2" t="s">
        <v>338</v>
      </c>
    </row>
    <row r="195" spans="1:25">
      <c r="A195" s="19" t="s">
        <v>35</v>
      </c>
      <c r="B195" s="6">
        <f>B196+B197+B198+B199</f>
        <v>0</v>
      </c>
      <c r="C195" s="6">
        <f>C196+C197+C198+C199</f>
        <v>0</v>
      </c>
      <c r="D195" s="2"/>
      <c r="E195" s="2"/>
      <c r="F195" s="2"/>
      <c r="G195" s="2"/>
      <c r="H195" s="2"/>
      <c r="I195" s="6">
        <f>I199</f>
        <v>0</v>
      </c>
    </row>
    <row r="196" spans="1:25">
      <c r="A196" s="14" t="s">
        <v>3</v>
      </c>
      <c r="B196" s="4">
        <f>E196*50</f>
        <v>0</v>
      </c>
      <c r="C196" s="5">
        <f>G196/200</f>
        <v>0</v>
      </c>
      <c r="D196" s="3">
        <v>1</v>
      </c>
      <c r="E196" s="3">
        <v>0</v>
      </c>
      <c r="F196" s="5">
        <f>(H196/(24*10))*(50/(0.96+0.04*D196))</f>
        <v>201.59999999999991</v>
      </c>
      <c r="G196" s="4">
        <f>(E196*(0.96+0.04*D196)*24*10)/50</f>
        <v>0</v>
      </c>
      <c r="H196" s="16">
        <f>B355+RB!B354+GH!B355+Stadt4!B364</f>
        <v>967.67999999999961</v>
      </c>
      <c r="I196" s="12"/>
    </row>
    <row r="197" spans="1:25">
      <c r="A197" s="14" t="s">
        <v>78</v>
      </c>
      <c r="B197" s="4">
        <f>E197*50</f>
        <v>0</v>
      </c>
      <c r="C197" s="5">
        <f>G197/200</f>
        <v>0</v>
      </c>
      <c r="D197" s="3">
        <v>1</v>
      </c>
      <c r="E197" s="3">
        <v>0</v>
      </c>
      <c r="F197" s="5">
        <f>(H197/(24*100))*(40/(0.96+0.04*D197))</f>
        <v>0</v>
      </c>
      <c r="G197" s="4">
        <f>(E197*(0.96+0.04*D197)*24*100)/40</f>
        <v>0</v>
      </c>
      <c r="H197" s="16">
        <f>B390</f>
        <v>0</v>
      </c>
      <c r="I197" s="12"/>
    </row>
    <row r="198" spans="1:25">
      <c r="A198" s="14" t="s">
        <v>327</v>
      </c>
      <c r="B198" s="4">
        <f>E198*50</f>
        <v>0</v>
      </c>
      <c r="C198" s="5">
        <f>G198/200</f>
        <v>0</v>
      </c>
      <c r="D198" s="3">
        <v>1</v>
      </c>
      <c r="E198" s="3">
        <v>0</v>
      </c>
      <c r="F198" s="5">
        <f>(H198/(24*100))*(30/(0.96+0.04*D198))</f>
        <v>0</v>
      </c>
      <c r="G198" s="4">
        <f>(E198*(0.96+0.04*205)*24*100)/30</f>
        <v>0</v>
      </c>
      <c r="H198" s="16">
        <f>B392</f>
        <v>0</v>
      </c>
      <c r="I198" s="12"/>
    </row>
    <row r="199" spans="1:25">
      <c r="A199" s="7" t="s">
        <v>272</v>
      </c>
      <c r="B199" s="4">
        <f>E199*50</f>
        <v>0</v>
      </c>
      <c r="C199" s="5">
        <f>G199/80+I199/200</f>
        <v>0</v>
      </c>
      <c r="D199" s="3">
        <v>1</v>
      </c>
      <c r="E199" s="3">
        <v>0</v>
      </c>
      <c r="F199" s="5">
        <f>(H199/(24*100))*(50/(0.96+0.04*D199))</f>
        <v>0</v>
      </c>
      <c r="G199" s="4">
        <f>(E199*(0.96+0.04*D199)*24*100)/50</f>
        <v>0</v>
      </c>
      <c r="H199" s="22"/>
      <c r="I199" s="13">
        <f>G199/10</f>
        <v>0</v>
      </c>
    </row>
    <row r="200" spans="1:25" s="2" customFormat="1">
      <c r="A200" s="14"/>
      <c r="B200" s="7" t="s">
        <v>13</v>
      </c>
      <c r="C200" s="7" t="s">
        <v>14</v>
      </c>
      <c r="D200" s="7" t="s">
        <v>15</v>
      </c>
      <c r="E200" s="7" t="s">
        <v>16</v>
      </c>
      <c r="F200" s="7" t="s">
        <v>17</v>
      </c>
      <c r="G200" s="7" t="s">
        <v>18</v>
      </c>
      <c r="H200" s="7" t="s">
        <v>19</v>
      </c>
    </row>
    <row r="201" spans="1:25">
      <c r="A201" s="19" t="s">
        <v>36</v>
      </c>
      <c r="B201" s="6">
        <f>B202+B203+B204+B205</f>
        <v>0</v>
      </c>
      <c r="C201" s="6">
        <f>C202+C203+C204+C205</f>
        <v>0</v>
      </c>
      <c r="D201" s="2"/>
      <c r="E201" s="2"/>
      <c r="F201" s="2"/>
      <c r="G201" s="2"/>
      <c r="H201" s="2"/>
    </row>
    <row r="202" spans="1:25">
      <c r="A202" s="14" t="s">
        <v>328</v>
      </c>
      <c r="B202" s="4">
        <f>E202*50</f>
        <v>0</v>
      </c>
      <c r="C202" s="5">
        <f>G202/400</f>
        <v>0</v>
      </c>
      <c r="D202" s="3">
        <v>1</v>
      </c>
      <c r="E202" s="3">
        <v>0</v>
      </c>
      <c r="F202" s="5">
        <f>(H202/(24*1000))*(40/(0.96+0.04*D202))*0.9</f>
        <v>0</v>
      </c>
      <c r="G202" s="4">
        <f>1.11111*(E202*(0.96+0.04*D202)*24*1000)/40</f>
        <v>0</v>
      </c>
      <c r="H202" s="5">
        <f>B358</f>
        <v>0</v>
      </c>
    </row>
    <row r="203" spans="1:25">
      <c r="A203" s="14" t="s">
        <v>62</v>
      </c>
      <c r="B203" s="4">
        <f>E203*50</f>
        <v>0</v>
      </c>
      <c r="C203" s="5">
        <f>G203/400</f>
        <v>0</v>
      </c>
      <c r="D203" s="3">
        <v>1</v>
      </c>
      <c r="E203" s="3">
        <v>0</v>
      </c>
      <c r="F203" s="5">
        <f>(H203/(24*100))*(30/(0.96+0.04*D203))*0.9</f>
        <v>0</v>
      </c>
      <c r="G203" s="4">
        <f>1.111111*(E203*(0.96+0.04*D203)*24*100)/30</f>
        <v>0</v>
      </c>
      <c r="H203" s="5">
        <f>B374</f>
        <v>0</v>
      </c>
    </row>
    <row r="204" spans="1:25">
      <c r="A204" s="14" t="s">
        <v>70</v>
      </c>
      <c r="B204" s="4">
        <f>E204*50</f>
        <v>0</v>
      </c>
      <c r="C204" s="5">
        <f>G204/400</f>
        <v>0</v>
      </c>
      <c r="D204" s="3">
        <v>1</v>
      </c>
      <c r="E204" s="3">
        <v>0</v>
      </c>
      <c r="F204" s="5">
        <f>(H204/(24*250))*(25/(0.96+0.04*D204))*0.9</f>
        <v>0</v>
      </c>
      <c r="G204" s="4">
        <f>1.11111*(E204*(0.96+0.04*D204)*24*250)/25</f>
        <v>0</v>
      </c>
      <c r="H204" s="5">
        <f>B382</f>
        <v>0</v>
      </c>
    </row>
    <row r="205" spans="1:25">
      <c r="A205" s="14" t="s">
        <v>75</v>
      </c>
      <c r="B205" s="4">
        <f>E205*50</f>
        <v>0</v>
      </c>
      <c r="C205" s="5">
        <f>G205/400</f>
        <v>0</v>
      </c>
      <c r="D205" s="3">
        <v>1</v>
      </c>
      <c r="E205" s="3">
        <v>0</v>
      </c>
      <c r="F205" s="5">
        <f>(H205/(24*250))*(25/(0.96+0.04*D205))</f>
        <v>0</v>
      </c>
      <c r="G205" s="4">
        <f>1.111111*(E205*(0.96+0.04*D205)*24*250)/25</f>
        <v>0</v>
      </c>
      <c r="H205" s="5">
        <f>B387</f>
        <v>0</v>
      </c>
    </row>
    <row r="206" spans="1:25" s="2" customFormat="1">
      <c r="A206" s="14"/>
      <c r="B206" s="7" t="s">
        <v>13</v>
      </c>
      <c r="C206" s="7" t="s">
        <v>14</v>
      </c>
      <c r="D206" s="7" t="s">
        <v>15</v>
      </c>
      <c r="E206" s="7" t="s">
        <v>16</v>
      </c>
      <c r="F206" s="7" t="s">
        <v>17</v>
      </c>
      <c r="G206" s="7" t="s">
        <v>18</v>
      </c>
      <c r="H206" s="7" t="s">
        <v>19</v>
      </c>
      <c r="I206" s="2" t="s">
        <v>56</v>
      </c>
      <c r="J206" s="2" t="s">
        <v>107</v>
      </c>
      <c r="K206" s="2" t="s">
        <v>109</v>
      </c>
    </row>
    <row r="207" spans="1:25">
      <c r="A207" s="19" t="s">
        <v>37</v>
      </c>
      <c r="B207" s="6">
        <f>B208+B209+B210</f>
        <v>0</v>
      </c>
      <c r="C207" s="6">
        <f>C208+C209+C210</f>
        <v>0</v>
      </c>
      <c r="D207" s="2"/>
      <c r="E207" s="2"/>
      <c r="F207" s="2"/>
      <c r="G207" s="2"/>
      <c r="H207" s="2"/>
      <c r="I207" s="6">
        <f>I209+I210</f>
        <v>0</v>
      </c>
      <c r="J207" s="6">
        <f>J209</f>
        <v>0</v>
      </c>
      <c r="K207" s="6">
        <f>K210</f>
        <v>0</v>
      </c>
    </row>
    <row r="208" spans="1:25">
      <c r="A208" s="14" t="s">
        <v>56</v>
      </c>
      <c r="B208" s="4">
        <f>E208*50</f>
        <v>0</v>
      </c>
      <c r="C208" s="5">
        <f>G208/400</f>
        <v>0</v>
      </c>
      <c r="D208" s="3">
        <v>1</v>
      </c>
      <c r="E208" s="3">
        <v>0</v>
      </c>
      <c r="F208" s="5">
        <f>(H208/(24*500))*(40/(0.96+0.04*D208))*0.8</f>
        <v>0</v>
      </c>
      <c r="G208" s="4">
        <f>1.25*(E208*(0.96+0.04*D208)*24*500)/40</f>
        <v>0</v>
      </c>
      <c r="H208" s="16">
        <f>B368</f>
        <v>0</v>
      </c>
      <c r="I208" s="12"/>
      <c r="J208" s="12"/>
      <c r="K208" s="12"/>
    </row>
    <row r="209" spans="1:19">
      <c r="A209" s="7" t="s">
        <v>104</v>
      </c>
      <c r="B209" s="4">
        <f>E209*50</f>
        <v>0</v>
      </c>
      <c r="C209" s="5">
        <f>G209/100+I209/400+J209/600</f>
        <v>0</v>
      </c>
      <c r="D209" s="3">
        <v>1</v>
      </c>
      <c r="E209" s="3">
        <v>0</v>
      </c>
      <c r="F209" s="5">
        <f>(H209/(24*10))*(30/(0.96+0.04*D209))</f>
        <v>0</v>
      </c>
      <c r="G209" s="4">
        <f>(E209*(0.96+0.04*D209)*24*10)/30</f>
        <v>0</v>
      </c>
      <c r="H209" s="22"/>
      <c r="I209" s="13">
        <f>G209*5</f>
        <v>0</v>
      </c>
      <c r="J209" s="13">
        <f>G209</f>
        <v>0</v>
      </c>
      <c r="K209" s="12"/>
    </row>
    <row r="210" spans="1:19">
      <c r="A210" s="7" t="s">
        <v>268</v>
      </c>
      <c r="B210" s="4">
        <f>E210*50</f>
        <v>0</v>
      </c>
      <c r="C210" s="5">
        <f>G210/40+I210/400+K210/400</f>
        <v>0</v>
      </c>
      <c r="D210" s="3">
        <v>1</v>
      </c>
      <c r="E210" s="3">
        <v>0</v>
      </c>
      <c r="F210" s="5">
        <f>(H210/(24*10))*(40/(0.96+0.04*D210))</f>
        <v>0</v>
      </c>
      <c r="G210" s="4">
        <f>(E210*(0.96+0.04*D210)*24*10)/40</f>
        <v>0</v>
      </c>
      <c r="H210" s="22"/>
      <c r="I210" s="13">
        <f>G210*3.5</f>
        <v>0</v>
      </c>
      <c r="J210" s="12"/>
      <c r="K210" s="13">
        <f>G210/10</f>
        <v>0</v>
      </c>
    </row>
    <row r="211" spans="1:19" s="2" customFormat="1">
      <c r="A211" s="14"/>
      <c r="B211" s="7" t="s">
        <v>13</v>
      </c>
      <c r="C211" s="7" t="s">
        <v>14</v>
      </c>
      <c r="D211" s="7" t="s">
        <v>15</v>
      </c>
      <c r="E211" s="7" t="s">
        <v>16</v>
      </c>
      <c r="F211" s="7" t="s">
        <v>17</v>
      </c>
      <c r="G211" s="7" t="s">
        <v>18</v>
      </c>
      <c r="H211" s="7" t="s">
        <v>19</v>
      </c>
      <c r="I211" s="2" t="s">
        <v>53</v>
      </c>
      <c r="J211" s="2" t="s">
        <v>116</v>
      </c>
      <c r="K211" s="2" t="s">
        <v>107</v>
      </c>
      <c r="L211" s="2" t="s">
        <v>112</v>
      </c>
      <c r="M211" s="2" t="s">
        <v>127</v>
      </c>
      <c r="N211" s="2" t="s">
        <v>132</v>
      </c>
      <c r="O211" s="2" t="s">
        <v>323</v>
      </c>
      <c r="P211" s="2" t="s">
        <v>109</v>
      </c>
      <c r="Q211" s="2" t="s">
        <v>98</v>
      </c>
    </row>
    <row r="212" spans="1:19">
      <c r="A212" s="19" t="s">
        <v>40</v>
      </c>
      <c r="B212" s="6">
        <f>B213+B214+B215+B216+B217+B218+B219+B220+B221+B222</f>
        <v>0</v>
      </c>
      <c r="C212" s="6">
        <f>C213+C214+C215+C216+C217+C218+C219+C220+C221+C222</f>
        <v>0</v>
      </c>
      <c r="D212" s="2"/>
      <c r="E212" s="2"/>
      <c r="F212" s="2"/>
      <c r="G212" s="2"/>
      <c r="H212" s="2"/>
      <c r="I212" s="6">
        <f>I213+I214+I215+I216+I217+I218+I219+I220+I222</f>
        <v>0</v>
      </c>
      <c r="J212" s="6">
        <f>J213+J214+J215+J216+J217+J218+J219+J220+J221+J222</f>
        <v>0</v>
      </c>
      <c r="K212" s="6">
        <f>K214+K215+K216+K217+K218+K219+K220+K221+K222</f>
        <v>0</v>
      </c>
      <c r="L212" s="6">
        <f>L214+L216+L217+L220+L222</f>
        <v>0</v>
      </c>
      <c r="M212" s="6">
        <f>M215+M218</f>
        <v>0</v>
      </c>
      <c r="N212" s="6">
        <f>N218+N219+N221+N222</f>
        <v>0</v>
      </c>
      <c r="O212" s="6">
        <f>O219+O221</f>
        <v>0</v>
      </c>
      <c r="P212" s="6">
        <f>P221</f>
        <v>0</v>
      </c>
      <c r="Q212" s="6">
        <f>Q221</f>
        <v>0</v>
      </c>
      <c r="R212" s="11"/>
      <c r="S212" s="11"/>
    </row>
    <row r="213" spans="1:19">
      <c r="A213" s="7" t="s">
        <v>224</v>
      </c>
      <c r="B213" s="4">
        <f t="shared" ref="B213:B222" si="19">E213*20</f>
        <v>0</v>
      </c>
      <c r="C213" s="5">
        <f>G213/100+I213/400+J213/400</f>
        <v>0</v>
      </c>
      <c r="D213" s="3">
        <v>1</v>
      </c>
      <c r="E213" s="3">
        <v>0</v>
      </c>
      <c r="F213" s="5">
        <f>(H213/(24*20))*(40/(0.96+0.04*D213))</f>
        <v>0</v>
      </c>
      <c r="G213" s="4">
        <f>(E213*(0.96+0.04*D213)*24*20)/40</f>
        <v>0</v>
      </c>
      <c r="H213" s="22"/>
      <c r="I213" s="13">
        <f>G213/2</f>
        <v>0</v>
      </c>
      <c r="J213" s="13">
        <f t="shared" ref="J213:J222" si="20">G213/5</f>
        <v>0</v>
      </c>
      <c r="K213" s="12"/>
      <c r="L213" s="12"/>
      <c r="M213" s="12"/>
      <c r="N213" s="12"/>
      <c r="O213" s="12"/>
      <c r="P213" s="12"/>
      <c r="Q213" s="12"/>
      <c r="R213" s="11"/>
      <c r="S213" s="11"/>
    </row>
    <row r="214" spans="1:19">
      <c r="A214" s="7" t="s">
        <v>225</v>
      </c>
      <c r="B214" s="4">
        <f t="shared" si="19"/>
        <v>0</v>
      </c>
      <c r="C214" s="5">
        <f>G214/100+I214/400+J214/400+K214/600+L214/400</f>
        <v>0</v>
      </c>
      <c r="D214" s="3">
        <v>1</v>
      </c>
      <c r="E214" s="3">
        <v>0</v>
      </c>
      <c r="F214" s="5">
        <f>(H214/(24*10))*(40/(0.96+0.04*D214))</f>
        <v>0</v>
      </c>
      <c r="G214" s="4">
        <f>(E214*(0.96+0.04*D214)*24*10)/40</f>
        <v>0</v>
      </c>
      <c r="H214" s="22"/>
      <c r="I214" s="13">
        <f>G214*1.2</f>
        <v>0</v>
      </c>
      <c r="J214" s="13">
        <f t="shared" si="20"/>
        <v>0</v>
      </c>
      <c r="K214" s="13">
        <f>G214/10</f>
        <v>0</v>
      </c>
      <c r="L214" s="13">
        <f>G214</f>
        <v>0</v>
      </c>
      <c r="M214" s="12"/>
      <c r="N214" s="12"/>
      <c r="O214" s="12"/>
      <c r="P214" s="12"/>
      <c r="Q214" s="12"/>
      <c r="R214" s="11"/>
      <c r="S214" s="11"/>
    </row>
    <row r="215" spans="1:19">
      <c r="A215" s="7" t="s">
        <v>226</v>
      </c>
      <c r="B215" s="4">
        <f t="shared" si="19"/>
        <v>0</v>
      </c>
      <c r="C215" s="5">
        <f>G215/100+I215/400+J215/400+K215/600+M215/400</f>
        <v>0</v>
      </c>
      <c r="D215" s="3">
        <v>1</v>
      </c>
      <c r="E215" s="3">
        <v>0</v>
      </c>
      <c r="F215" s="5">
        <f>(H215/(24*20))*(40/(0.96+0.04*D215))</f>
        <v>0</v>
      </c>
      <c r="G215" s="4">
        <f>(E215*(0.96+0.04*D215)*24*20)/40</f>
        <v>0</v>
      </c>
      <c r="H215" s="22"/>
      <c r="I215" s="13">
        <f>G215/2</f>
        <v>0</v>
      </c>
      <c r="J215" s="13">
        <f t="shared" si="20"/>
        <v>0</v>
      </c>
      <c r="K215" s="13">
        <f>G215/20</f>
        <v>0</v>
      </c>
      <c r="L215" s="12"/>
      <c r="M215" s="13">
        <f>G215/10</f>
        <v>0</v>
      </c>
      <c r="N215" s="12"/>
      <c r="O215" s="12"/>
      <c r="P215" s="12"/>
      <c r="Q215" s="12"/>
      <c r="R215" s="11"/>
      <c r="S215" s="11"/>
    </row>
    <row r="216" spans="1:19">
      <c r="A216" s="7" t="s">
        <v>227</v>
      </c>
      <c r="B216" s="4">
        <f t="shared" si="19"/>
        <v>0</v>
      </c>
      <c r="C216" s="5">
        <f>G216/100+I216/400+J216/400+K216/600+L216/400</f>
        <v>0</v>
      </c>
      <c r="D216" s="3">
        <v>1</v>
      </c>
      <c r="E216" s="3">
        <v>0</v>
      </c>
      <c r="F216" s="5">
        <f>(H216/(24*10))*(40/(0.96+0.04*D216))</f>
        <v>0</v>
      </c>
      <c r="G216" s="4">
        <f>(E216*(0.96+0.04*D216)*24*10)/40</f>
        <v>0</v>
      </c>
      <c r="H216" s="22"/>
      <c r="I216" s="13">
        <f>G216*0.4</f>
        <v>0</v>
      </c>
      <c r="J216" s="13">
        <f t="shared" si="20"/>
        <v>0</v>
      </c>
      <c r="K216" s="13">
        <f>G216/10</f>
        <v>0</v>
      </c>
      <c r="L216" s="13">
        <f>G216</f>
        <v>0</v>
      </c>
      <c r="M216" s="12"/>
      <c r="N216" s="12"/>
      <c r="O216" s="12"/>
      <c r="P216" s="12"/>
      <c r="Q216" s="12"/>
      <c r="R216" s="11"/>
      <c r="S216" s="11"/>
    </row>
    <row r="217" spans="1:19">
      <c r="A217" s="7" t="s">
        <v>228</v>
      </c>
      <c r="B217" s="4">
        <f t="shared" si="19"/>
        <v>0</v>
      </c>
      <c r="C217" s="5">
        <f>G217/100+I217/400+J217/400+K217/600+L217/400</f>
        <v>0</v>
      </c>
      <c r="D217" s="3">
        <v>1</v>
      </c>
      <c r="E217" s="3">
        <v>0</v>
      </c>
      <c r="F217" s="5">
        <f>(H217/(24*20))*(50/(0.96+0.04*D217))</f>
        <v>0</v>
      </c>
      <c r="G217" s="4">
        <f>(E217*(0.96+0.04*D217)*24*20)/50</f>
        <v>0</v>
      </c>
      <c r="H217" s="22"/>
      <c r="I217" s="13">
        <f>G217/2</f>
        <v>0</v>
      </c>
      <c r="J217" s="13">
        <f t="shared" si="20"/>
        <v>0</v>
      </c>
      <c r="K217" s="13">
        <f>G217/20</f>
        <v>0</v>
      </c>
      <c r="L217" s="13">
        <f>G217/5</f>
        <v>0</v>
      </c>
      <c r="M217" s="12"/>
      <c r="N217" s="12"/>
      <c r="O217" s="12"/>
      <c r="P217" s="12"/>
      <c r="Q217" s="12"/>
      <c r="R217" s="11"/>
      <c r="S217" s="11"/>
    </row>
    <row r="218" spans="1:19">
      <c r="A218" s="7" t="s">
        <v>230</v>
      </c>
      <c r="B218" s="4">
        <f t="shared" si="19"/>
        <v>0</v>
      </c>
      <c r="C218" s="5">
        <f>G218/100+I218/400+J218/400+K218/600+M218/400+N218/400</f>
        <v>0</v>
      </c>
      <c r="D218" s="3">
        <v>1</v>
      </c>
      <c r="E218" s="3">
        <v>0</v>
      </c>
      <c r="F218" s="5">
        <f>(H218/(24*10))*(40/(0.96+0.04*D218))</f>
        <v>0</v>
      </c>
      <c r="G218" s="4">
        <f>(E218*(0.96+0.04*D218)*24*10)/40</f>
        <v>0</v>
      </c>
      <c r="H218" s="22"/>
      <c r="I218" s="13">
        <f>G218*0.4</f>
        <v>0</v>
      </c>
      <c r="J218" s="13">
        <f t="shared" si="20"/>
        <v>0</v>
      </c>
      <c r="K218" s="13">
        <f>G218/10</f>
        <v>0</v>
      </c>
      <c r="L218" s="12"/>
      <c r="M218" s="13">
        <f>G218*0.6</f>
        <v>0</v>
      </c>
      <c r="N218" s="13">
        <f>G218/5</f>
        <v>0</v>
      </c>
      <c r="O218" s="12"/>
      <c r="P218" s="12"/>
      <c r="Q218" s="12"/>
      <c r="R218" s="11"/>
      <c r="S218" s="11"/>
    </row>
    <row r="219" spans="1:19">
      <c r="A219" s="7" t="s">
        <v>231</v>
      </c>
      <c r="B219" s="4">
        <f t="shared" si="19"/>
        <v>0</v>
      </c>
      <c r="C219" s="5">
        <f>G219/100+I219/400+J219/400+K219/600+N219/400+O219/400</f>
        <v>0</v>
      </c>
      <c r="D219" s="3">
        <v>1</v>
      </c>
      <c r="E219" s="3">
        <v>0</v>
      </c>
      <c r="F219" s="5">
        <f>(H219/(24*10))*(40/(0.96+0.04*D219))</f>
        <v>0</v>
      </c>
      <c r="G219" s="4">
        <f>(E219*(0.96+0.04*D219)*24*10)/40</f>
        <v>0</v>
      </c>
      <c r="H219" s="22"/>
      <c r="I219" s="13">
        <f>G219/2</f>
        <v>0</v>
      </c>
      <c r="J219" s="13">
        <f t="shared" si="20"/>
        <v>0</v>
      </c>
      <c r="K219" s="13">
        <f>G219/10</f>
        <v>0</v>
      </c>
      <c r="L219" s="9"/>
      <c r="M219" s="12"/>
      <c r="N219" s="13">
        <f>G219/5</f>
        <v>0</v>
      </c>
      <c r="O219" s="13">
        <f>G219</f>
        <v>0</v>
      </c>
      <c r="P219" s="12"/>
      <c r="Q219" s="12"/>
      <c r="R219" s="11"/>
      <c r="S219" s="11"/>
    </row>
    <row r="220" spans="1:19">
      <c r="A220" s="7" t="s">
        <v>232</v>
      </c>
      <c r="B220" s="4">
        <f t="shared" si="19"/>
        <v>0</v>
      </c>
      <c r="C220" s="5">
        <f>G220/100+I220/400+J220/400+K220/600+L220/400</f>
        <v>0</v>
      </c>
      <c r="D220" s="3">
        <v>1</v>
      </c>
      <c r="E220" s="3">
        <v>0</v>
      </c>
      <c r="F220" s="5">
        <f>(H220/(24*10))*(60/(0.96+0.04*D220))</f>
        <v>0</v>
      </c>
      <c r="G220" s="4">
        <f>(E220*(0.96+0.04*D220)*24*10)/60</f>
        <v>0</v>
      </c>
      <c r="H220" s="22"/>
      <c r="I220" s="13">
        <f>G220/2</f>
        <v>0</v>
      </c>
      <c r="J220" s="13">
        <f t="shared" si="20"/>
        <v>0</v>
      </c>
      <c r="K220" s="13">
        <f>G220/10</f>
        <v>0</v>
      </c>
      <c r="L220" s="13">
        <f>G220*2</f>
        <v>0</v>
      </c>
      <c r="M220" s="12"/>
      <c r="N220" s="12"/>
      <c r="O220" s="12"/>
      <c r="P220" s="12"/>
      <c r="Q220" s="12"/>
      <c r="R220" s="11"/>
      <c r="S220" s="11"/>
    </row>
    <row r="221" spans="1:19">
      <c r="A221" s="7" t="s">
        <v>233</v>
      </c>
      <c r="B221" s="4">
        <f t="shared" si="19"/>
        <v>0</v>
      </c>
      <c r="C221" s="5">
        <f>G221/40+J221/400+K221/600+N221/400+O221/400+P221/400+Q221/400</f>
        <v>0</v>
      </c>
      <c r="D221" s="3">
        <v>1</v>
      </c>
      <c r="E221" s="3">
        <v>0</v>
      </c>
      <c r="F221" s="5">
        <f>(H221/(24*10))*(60/(0.96+0.04*D221))</f>
        <v>0</v>
      </c>
      <c r="G221" s="4">
        <f>(E221*(0.96+0.04*D221)*24*10)/60</f>
        <v>0</v>
      </c>
      <c r="H221" s="22"/>
      <c r="I221" s="12"/>
      <c r="J221" s="13">
        <f t="shared" si="20"/>
        <v>0</v>
      </c>
      <c r="K221" s="13">
        <f>G221/5</f>
        <v>0</v>
      </c>
      <c r="L221" s="12"/>
      <c r="M221" s="12"/>
      <c r="N221" s="13">
        <f>G221/2</f>
        <v>0</v>
      </c>
      <c r="O221" s="13">
        <f>G221</f>
        <v>0</v>
      </c>
      <c r="P221" s="13">
        <f>G221</f>
        <v>0</v>
      </c>
      <c r="Q221" s="13">
        <f>G221/5</f>
        <v>0</v>
      </c>
      <c r="R221" s="11"/>
      <c r="S221" s="11"/>
    </row>
    <row r="222" spans="1:19">
      <c r="A222" s="7" t="s">
        <v>234</v>
      </c>
      <c r="B222" s="4">
        <f t="shared" si="19"/>
        <v>0</v>
      </c>
      <c r="C222" s="5">
        <f>G222/20+I222/400+J222/400+K222/600+L222/400+N222/400</f>
        <v>0</v>
      </c>
      <c r="D222" s="3">
        <v>1</v>
      </c>
      <c r="E222" s="3">
        <v>0</v>
      </c>
      <c r="F222" s="5">
        <f>(H222/(24*10))*(80/(0.96+0.04*D222))</f>
        <v>0</v>
      </c>
      <c r="G222" s="4">
        <f>(E222*(0.96+0.04*D222)*24*10)/80</f>
        <v>0</v>
      </c>
      <c r="H222" s="22"/>
      <c r="I222" s="13">
        <f>G222/2</f>
        <v>0</v>
      </c>
      <c r="J222" s="13">
        <f t="shared" si="20"/>
        <v>0</v>
      </c>
      <c r="K222" s="13">
        <f>G222/5</f>
        <v>0</v>
      </c>
      <c r="L222" s="13">
        <f>G222*2</f>
        <v>0</v>
      </c>
      <c r="M222" s="12"/>
      <c r="N222" s="13">
        <f>G222</f>
        <v>0</v>
      </c>
      <c r="O222" s="12"/>
      <c r="P222" s="12"/>
      <c r="Q222" s="12"/>
      <c r="R222" s="11"/>
      <c r="S222" s="11"/>
    </row>
    <row r="223" spans="1:19" s="2" customFormat="1">
      <c r="A223" s="14"/>
      <c r="B223" s="7" t="s">
        <v>13</v>
      </c>
      <c r="C223" s="7" t="s">
        <v>14</v>
      </c>
      <c r="D223" s="7" t="s">
        <v>15</v>
      </c>
      <c r="E223" s="7" t="s">
        <v>16</v>
      </c>
      <c r="F223" s="7" t="s">
        <v>17</v>
      </c>
      <c r="G223" s="7" t="s">
        <v>18</v>
      </c>
      <c r="H223" s="7" t="s">
        <v>19</v>
      </c>
      <c r="I223" s="2" t="s">
        <v>323</v>
      </c>
      <c r="J223" s="2" t="s">
        <v>98</v>
      </c>
      <c r="K223" s="2" t="s">
        <v>127</v>
      </c>
      <c r="L223" s="2" t="s">
        <v>116</v>
      </c>
      <c r="M223" s="2" t="s">
        <v>125</v>
      </c>
      <c r="N223" s="2" t="s">
        <v>132</v>
      </c>
      <c r="O223" s="2" t="s">
        <v>112</v>
      </c>
      <c r="P223" s="2" t="s">
        <v>109</v>
      </c>
      <c r="Q223" s="2" t="s">
        <v>97</v>
      </c>
      <c r="R223" s="2" t="s">
        <v>105</v>
      </c>
    </row>
    <row r="224" spans="1:19">
      <c r="A224" s="19" t="s">
        <v>38</v>
      </c>
      <c r="B224" s="6">
        <f>B225+B226+B227+B228+B229+B230+B231+B232+B233+B234+B235+B236+B237+B238</f>
        <v>0</v>
      </c>
      <c r="C224" s="6">
        <f>C225+C226+C227+C228+C229+C230+C231+C232+C233+C234+C235+C236+C237+C238</f>
        <v>0</v>
      </c>
      <c r="D224" s="2"/>
      <c r="E224" s="2"/>
      <c r="F224" s="2"/>
      <c r="G224" s="2"/>
      <c r="H224" s="2"/>
      <c r="I224" s="6">
        <f>I225+I226+I230+I237</f>
        <v>0</v>
      </c>
      <c r="J224" s="6">
        <f>J225+J226+J227+J228+J229+J230+J231+J233+J234+J236+J237+J238</f>
        <v>0</v>
      </c>
      <c r="K224" s="6">
        <f>K226+K227+K228+K230+K231+K235+K236+K238</f>
        <v>0</v>
      </c>
      <c r="L224" s="6">
        <f>L226</f>
        <v>0</v>
      </c>
      <c r="M224" s="6">
        <f>M227+M228+M229+M231+M232+M235</f>
        <v>0</v>
      </c>
      <c r="N224" s="6">
        <f>N229+N233+N234</f>
        <v>0</v>
      </c>
      <c r="O224" s="6">
        <f>O231+O232</f>
        <v>0</v>
      </c>
      <c r="P224" s="6">
        <f>P232+P235</f>
        <v>0</v>
      </c>
      <c r="Q224" s="6">
        <f>Q232</f>
        <v>0</v>
      </c>
      <c r="R224" s="6">
        <f>R232</f>
        <v>0</v>
      </c>
    </row>
    <row r="225" spans="1:23">
      <c r="A225" s="7" t="s">
        <v>235</v>
      </c>
      <c r="B225" s="4">
        <f t="shared" ref="B225:B238" si="21">E225*20</f>
        <v>0</v>
      </c>
      <c r="C225" s="5">
        <f>G225/200+I225/400+J225/400</f>
        <v>0</v>
      </c>
      <c r="D225" s="3">
        <v>1</v>
      </c>
      <c r="E225" s="3">
        <v>0</v>
      </c>
      <c r="F225" s="5">
        <f>(H225/(24*10))*(40/(0.96+0.04*D225))</f>
        <v>0</v>
      </c>
      <c r="G225" s="4">
        <f>(E225*(0.96+0.04*D225)*24*10)/40</f>
        <v>0</v>
      </c>
      <c r="H225" s="22"/>
      <c r="I225" s="13">
        <f>G225*2.5</f>
        <v>0</v>
      </c>
      <c r="J225" s="13">
        <f>G225*0.3</f>
        <v>0</v>
      </c>
      <c r="K225" s="12"/>
      <c r="L225" s="12"/>
      <c r="M225" s="12"/>
      <c r="N225" s="12"/>
      <c r="O225" s="12"/>
      <c r="P225" s="12"/>
      <c r="Q225" s="12"/>
      <c r="R225" s="12"/>
    </row>
    <row r="226" spans="1:23">
      <c r="A226" s="7" t="s">
        <v>236</v>
      </c>
      <c r="B226" s="4">
        <f t="shared" si="21"/>
        <v>0</v>
      </c>
      <c r="C226" s="5">
        <f>G226/400+I226/400+J226/400+K226/400+L226/400</f>
        <v>0</v>
      </c>
      <c r="D226" s="3">
        <v>1</v>
      </c>
      <c r="E226" s="3">
        <v>0</v>
      </c>
      <c r="F226" s="5">
        <f>(H226/(24*10))*(50/(0.96+0.04*D226))</f>
        <v>0</v>
      </c>
      <c r="G226" s="4">
        <f>(E226*(0.96+0.04*D226)*24*10)/50</f>
        <v>0</v>
      </c>
      <c r="H226" s="22"/>
      <c r="I226" s="13">
        <f>G226/5</f>
        <v>0</v>
      </c>
      <c r="J226" s="13">
        <f>G226/5</f>
        <v>0</v>
      </c>
      <c r="K226" s="13">
        <f>G226*3</f>
        <v>0</v>
      </c>
      <c r="L226" s="13">
        <f>G226/10</f>
        <v>0</v>
      </c>
      <c r="M226" s="12"/>
      <c r="N226" s="12"/>
      <c r="O226" s="12"/>
      <c r="P226" s="12"/>
      <c r="Q226" s="12"/>
      <c r="R226" s="12"/>
    </row>
    <row r="227" spans="1:23">
      <c r="A227" s="7" t="s">
        <v>237</v>
      </c>
      <c r="B227" s="4">
        <f t="shared" si="21"/>
        <v>0</v>
      </c>
      <c r="C227" s="5">
        <f>G227/200+J227/400+K227/400+M227/400</f>
        <v>0</v>
      </c>
      <c r="D227" s="3">
        <v>1</v>
      </c>
      <c r="E227" s="3">
        <v>0</v>
      </c>
      <c r="F227" s="5">
        <f>(H227/(24*10))*(50/(0.96+0.04*D227))</f>
        <v>0</v>
      </c>
      <c r="G227" s="4">
        <f>(E227*(0.96+0.04*D227)*24*10)/50</f>
        <v>0</v>
      </c>
      <c r="H227" s="22"/>
      <c r="I227" s="12"/>
      <c r="J227" s="13">
        <f>G227/2</f>
        <v>0</v>
      </c>
      <c r="K227" s="13">
        <f>G227*4</f>
        <v>0</v>
      </c>
      <c r="L227" s="12"/>
      <c r="M227" s="13">
        <f>G227/10</f>
        <v>0</v>
      </c>
      <c r="N227" s="12"/>
      <c r="O227" s="12"/>
      <c r="P227" s="12"/>
      <c r="Q227" s="12"/>
      <c r="R227" s="12"/>
    </row>
    <row r="228" spans="1:23">
      <c r="A228" s="7" t="s">
        <v>238</v>
      </c>
      <c r="B228" s="4">
        <f t="shared" si="21"/>
        <v>0</v>
      </c>
      <c r="C228" s="5">
        <f>G228/200+J228/400+K228/400+M228/400</f>
        <v>0</v>
      </c>
      <c r="D228" s="3">
        <v>1</v>
      </c>
      <c r="E228" s="3">
        <v>0</v>
      </c>
      <c r="F228" s="5">
        <f>(H228/(24*5))*(50/(0.96+0.04*D228))</f>
        <v>0</v>
      </c>
      <c r="G228" s="4">
        <f>(E228*(0.96+0.04*D228)*24*5)/50</f>
        <v>0</v>
      </c>
      <c r="H228" s="22"/>
      <c r="I228" s="12"/>
      <c r="J228" s="13">
        <f>G228*0.6</f>
        <v>0</v>
      </c>
      <c r="K228" s="13">
        <f>G228*5</f>
        <v>0</v>
      </c>
      <c r="L228" s="12"/>
      <c r="M228" s="13">
        <f>G228/5</f>
        <v>0</v>
      </c>
      <c r="N228" s="12"/>
      <c r="O228" s="12"/>
      <c r="P228" s="12"/>
      <c r="Q228" s="12"/>
      <c r="R228" s="12"/>
    </row>
    <row r="229" spans="1:23">
      <c r="A229" s="7" t="s">
        <v>239</v>
      </c>
      <c r="B229" s="4">
        <f t="shared" si="21"/>
        <v>0</v>
      </c>
      <c r="C229" s="5">
        <f>G229/200+J229/400+M229/400+N229/400</f>
        <v>0</v>
      </c>
      <c r="D229" s="3">
        <v>1</v>
      </c>
      <c r="E229" s="3">
        <v>0</v>
      </c>
      <c r="F229" s="5">
        <f>(H229/(24*10))*(50/(0.96+0.04*D229))</f>
        <v>0</v>
      </c>
      <c r="G229" s="4">
        <f>(E229*(0.96+0.04*D229)*24*10)/50</f>
        <v>0</v>
      </c>
      <c r="H229" s="22"/>
      <c r="I229" s="12"/>
      <c r="J229" s="13">
        <f>G229*0.3</f>
        <v>0</v>
      </c>
      <c r="K229" s="12"/>
      <c r="L229" s="12"/>
      <c r="M229" s="13">
        <f>G229/10</f>
        <v>0</v>
      </c>
      <c r="N229" s="13">
        <f>G229*4</f>
        <v>0</v>
      </c>
      <c r="O229" s="12"/>
      <c r="P229" s="12"/>
      <c r="Q229" s="12"/>
      <c r="R229" s="12"/>
    </row>
    <row r="230" spans="1:23">
      <c r="A230" s="7" t="s">
        <v>240</v>
      </c>
      <c r="B230" s="4">
        <f t="shared" si="21"/>
        <v>0</v>
      </c>
      <c r="C230" s="5">
        <f>G230/100+I230/400+J230/400+K230/400</f>
        <v>0</v>
      </c>
      <c r="D230" s="3">
        <v>1</v>
      </c>
      <c r="E230" s="3">
        <v>0</v>
      </c>
      <c r="F230" s="5">
        <f>(H230/(24*10))*(100/(0.96+0.04*D230))</f>
        <v>0</v>
      </c>
      <c r="G230" s="4">
        <f>(E230*(0.96+0.04*D230)*24*10)/100</f>
        <v>0</v>
      </c>
      <c r="H230" s="22"/>
      <c r="I230" s="13">
        <f>G230*3</f>
        <v>0</v>
      </c>
      <c r="J230" s="13">
        <f>G230/10</f>
        <v>0</v>
      </c>
      <c r="K230" s="13">
        <f>G230*3</f>
        <v>0</v>
      </c>
      <c r="L230" s="12"/>
      <c r="M230" s="12"/>
      <c r="N230" s="12"/>
      <c r="O230" s="12"/>
      <c r="P230" s="12"/>
      <c r="Q230" s="12"/>
      <c r="R230" s="12"/>
    </row>
    <row r="231" spans="1:23">
      <c r="A231" s="7" t="s">
        <v>241</v>
      </c>
      <c r="B231" s="4">
        <f t="shared" si="21"/>
        <v>0</v>
      </c>
      <c r="C231" s="5">
        <f>G231/200+J231/400+K231/400+M231/400+O231/400</f>
        <v>0</v>
      </c>
      <c r="D231" s="3">
        <v>1</v>
      </c>
      <c r="E231" s="3">
        <v>0</v>
      </c>
      <c r="F231" s="5">
        <f>(H231/(24*5))*(50/(0.96+0.04*D231))</f>
        <v>0</v>
      </c>
      <c r="G231" s="4">
        <f>(E231*(0.96+0.04*D231)*24*5)/50</f>
        <v>0</v>
      </c>
      <c r="H231" s="22"/>
      <c r="I231" s="12"/>
      <c r="J231" s="13">
        <f>G231*0.8</f>
        <v>0</v>
      </c>
      <c r="K231" s="13">
        <f>G231*2</f>
        <v>0</v>
      </c>
      <c r="L231" s="12"/>
      <c r="M231" s="13">
        <f>G231/5</f>
        <v>0</v>
      </c>
      <c r="N231" s="12"/>
      <c r="O231" s="13">
        <f>G231*3</f>
        <v>0</v>
      </c>
      <c r="P231" s="12"/>
      <c r="Q231" s="12"/>
      <c r="R231" s="12"/>
    </row>
    <row r="232" spans="1:23">
      <c r="A232" s="14" t="s">
        <v>329</v>
      </c>
      <c r="B232" s="4">
        <f t="shared" si="21"/>
        <v>0</v>
      </c>
      <c r="C232" s="5">
        <f>G232/2+M232/400+O232/400+P232/400+Q232/100+R232/2000</f>
        <v>0</v>
      </c>
      <c r="D232" s="3">
        <v>1</v>
      </c>
      <c r="E232" s="3">
        <v>0</v>
      </c>
      <c r="F232" s="5">
        <f>(H232/(24*5))*(100/(0.96+0.04*D232))</f>
        <v>0</v>
      </c>
      <c r="G232" s="4">
        <f>(E232*(0.96+0.04*D232)*24*5)/100</f>
        <v>0</v>
      </c>
      <c r="H232" s="16">
        <f>F381</f>
        <v>0</v>
      </c>
      <c r="I232" s="12"/>
      <c r="J232" s="12"/>
      <c r="K232" s="12"/>
      <c r="L232" s="12"/>
      <c r="M232" s="13">
        <f>G232*10</f>
        <v>0</v>
      </c>
      <c r="N232" s="12"/>
      <c r="O232" s="13">
        <f>G232*10</f>
        <v>0</v>
      </c>
      <c r="P232" s="13">
        <f>G232*5</f>
        <v>0</v>
      </c>
      <c r="Q232" s="13">
        <f>G232</f>
        <v>0</v>
      </c>
      <c r="R232" s="13">
        <f>G232*5</f>
        <v>0</v>
      </c>
    </row>
    <row r="233" spans="1:23">
      <c r="A233" s="14" t="s">
        <v>242</v>
      </c>
      <c r="B233" s="4">
        <f t="shared" si="21"/>
        <v>0</v>
      </c>
      <c r="C233" s="5">
        <f>G233/200+J233/400+N233/400</f>
        <v>0</v>
      </c>
      <c r="D233" s="3">
        <v>1</v>
      </c>
      <c r="E233" s="3">
        <v>0</v>
      </c>
      <c r="F233" s="5">
        <f>(H233/(24*5))*(30/(0.96+0.04*D233))</f>
        <v>0</v>
      </c>
      <c r="G233" s="4">
        <f>(E233*(0.96+0.04*D233)*24*5)/30</f>
        <v>0</v>
      </c>
      <c r="H233" s="22"/>
      <c r="I233" s="12"/>
      <c r="J233" s="13">
        <f>G233*0.4</f>
        <v>0</v>
      </c>
      <c r="K233" s="12"/>
      <c r="L233" s="12"/>
      <c r="M233" s="12"/>
      <c r="N233" s="13">
        <f>G233*4</f>
        <v>0</v>
      </c>
      <c r="O233" s="12"/>
      <c r="P233" s="12"/>
      <c r="Q233" s="12"/>
      <c r="R233" s="12"/>
    </row>
    <row r="234" spans="1:23">
      <c r="A234" s="14" t="s">
        <v>229</v>
      </c>
      <c r="B234" s="4">
        <f t="shared" si="21"/>
        <v>0</v>
      </c>
      <c r="C234" s="5">
        <f>G234/600+J234/400+N234/400</f>
        <v>0</v>
      </c>
      <c r="D234" s="3">
        <v>1</v>
      </c>
      <c r="E234" s="3">
        <v>0</v>
      </c>
      <c r="F234" s="5">
        <f>(H234/(24*100))*(40/(0.96+0.04*D234))</f>
        <v>0</v>
      </c>
      <c r="G234" s="4">
        <f>(E234*(0.96+0.04*D234)*24*100)/40</f>
        <v>0</v>
      </c>
      <c r="H234" s="22"/>
      <c r="I234" s="12"/>
      <c r="J234" s="13">
        <f>G234/50</f>
        <v>0</v>
      </c>
      <c r="K234" s="12"/>
      <c r="L234" s="12"/>
      <c r="M234" s="12"/>
      <c r="N234" s="13">
        <f>G234/10</f>
        <v>0</v>
      </c>
      <c r="O234" s="12"/>
      <c r="P234" s="12"/>
      <c r="Q234" s="12"/>
      <c r="R234" s="12"/>
    </row>
    <row r="235" spans="1:23">
      <c r="A235" s="14" t="s">
        <v>128</v>
      </c>
      <c r="B235" s="4">
        <f t="shared" si="21"/>
        <v>0</v>
      </c>
      <c r="C235" s="5">
        <f>G235/2+K235/400+M235/400+P235/400</f>
        <v>0</v>
      </c>
      <c r="D235" s="3">
        <v>1</v>
      </c>
      <c r="E235" s="3">
        <v>0</v>
      </c>
      <c r="F235" s="5">
        <f>(H235/(24*5))*(100/(0.96+0.04*D235))</f>
        <v>0</v>
      </c>
      <c r="G235" s="4">
        <f>(E235*(0.96+0.04*D235)*24*5)/100</f>
        <v>0</v>
      </c>
      <c r="H235" s="16">
        <f>F398</f>
        <v>0</v>
      </c>
      <c r="I235" s="12"/>
      <c r="J235" s="12"/>
      <c r="K235" s="13">
        <f>G235*10</f>
        <v>0</v>
      </c>
      <c r="L235" s="12"/>
      <c r="M235" s="13">
        <f>G235*10</f>
        <v>0</v>
      </c>
      <c r="N235" s="12"/>
      <c r="O235" s="12"/>
      <c r="P235" s="13">
        <f>G235*5</f>
        <v>0</v>
      </c>
      <c r="Q235" s="12"/>
      <c r="R235" s="12"/>
    </row>
    <row r="236" spans="1:23">
      <c r="A236" s="14" t="s">
        <v>243</v>
      </c>
      <c r="B236" s="4">
        <f t="shared" si="21"/>
        <v>0</v>
      </c>
      <c r="C236" s="5">
        <f>G236/400+J236/400+K236/400</f>
        <v>0</v>
      </c>
      <c r="D236" s="3">
        <v>1</v>
      </c>
      <c r="E236" s="3">
        <v>0</v>
      </c>
      <c r="F236" s="5">
        <f>(H236/(24*20))*(40/(0.96+0.04*D236))</f>
        <v>0</v>
      </c>
      <c r="G236" s="4">
        <f>(E236*(0.96+0.04*D236)*24*20)/40</f>
        <v>0</v>
      </c>
      <c r="H236" s="22"/>
      <c r="I236" s="12"/>
      <c r="J236" s="13">
        <f>G236/5</f>
        <v>0</v>
      </c>
      <c r="K236" s="13">
        <f>G236*2</f>
        <v>0</v>
      </c>
      <c r="L236" s="12"/>
      <c r="M236" s="12"/>
      <c r="N236" s="12"/>
      <c r="O236" s="12"/>
      <c r="P236" s="12"/>
      <c r="Q236" s="12"/>
      <c r="R236" s="12"/>
    </row>
    <row r="237" spans="1:23">
      <c r="A237" s="7" t="s">
        <v>262</v>
      </c>
      <c r="B237" s="4">
        <f t="shared" si="21"/>
        <v>0</v>
      </c>
      <c r="C237" s="5">
        <f>G237/200+I237/400+J237/400</f>
        <v>0</v>
      </c>
      <c r="D237" s="3">
        <v>1</v>
      </c>
      <c r="E237" s="3">
        <v>0</v>
      </c>
      <c r="F237" s="5">
        <f>(H237/(24*10))*(40/(0.96+0.04*D237))</f>
        <v>0</v>
      </c>
      <c r="G237" s="4">
        <f>(E237*(0.96+0.04*D237)*24*10)/40</f>
        <v>0</v>
      </c>
      <c r="H237" s="22"/>
      <c r="I237" s="13">
        <f>G237*2</f>
        <v>0</v>
      </c>
      <c r="J237" s="13">
        <f>G237/5</f>
        <v>0</v>
      </c>
      <c r="K237" s="12"/>
      <c r="L237" s="12"/>
      <c r="M237" s="12"/>
      <c r="N237" s="12"/>
      <c r="O237" s="12"/>
      <c r="P237" s="12"/>
      <c r="Q237" s="12"/>
      <c r="R237" s="12"/>
    </row>
    <row r="238" spans="1:23">
      <c r="A238" s="7" t="s">
        <v>244</v>
      </c>
      <c r="B238" s="4">
        <f t="shared" si="21"/>
        <v>0</v>
      </c>
      <c r="C238" s="5">
        <f>G238/600+J238/400+K238/400</f>
        <v>0</v>
      </c>
      <c r="D238" s="3">
        <v>1</v>
      </c>
      <c r="E238" s="3">
        <v>0</v>
      </c>
      <c r="F238" s="5">
        <f>(H238/(24*100))*(40/(0.96+0.04*D238))</f>
        <v>0</v>
      </c>
      <c r="G238" s="4">
        <f>(E238*(0.96+0.04*D238)*24*100)/40</f>
        <v>0</v>
      </c>
      <c r="H238" s="22"/>
      <c r="I238" s="12"/>
      <c r="J238" s="13">
        <f>G238*0.02</f>
        <v>0</v>
      </c>
      <c r="K238" s="13">
        <f>G238*0.3</f>
        <v>0</v>
      </c>
      <c r="L238" s="12"/>
      <c r="M238" s="12"/>
      <c r="N238" s="12"/>
      <c r="O238" s="12"/>
      <c r="P238" s="12"/>
      <c r="Q238" s="12"/>
      <c r="R238" s="12"/>
    </row>
    <row r="239" spans="1:23" s="2" customFormat="1">
      <c r="A239" s="14"/>
      <c r="B239" s="7" t="s">
        <v>13</v>
      </c>
      <c r="C239" s="7" t="s">
        <v>14</v>
      </c>
      <c r="D239" s="7" t="s">
        <v>15</v>
      </c>
      <c r="E239" s="7" t="s">
        <v>16</v>
      </c>
      <c r="F239" s="7" t="s">
        <v>17</v>
      </c>
      <c r="G239" s="7" t="s">
        <v>18</v>
      </c>
      <c r="H239" s="7" t="s">
        <v>19</v>
      </c>
      <c r="I239" s="2" t="s">
        <v>109</v>
      </c>
      <c r="J239" s="2" t="s">
        <v>7</v>
      </c>
      <c r="K239" s="2" t="s">
        <v>98</v>
      </c>
      <c r="L239" s="2" t="s">
        <v>125</v>
      </c>
      <c r="M239" s="2" t="s">
        <v>9</v>
      </c>
      <c r="N239" s="2" t="s">
        <v>53</v>
      </c>
      <c r="O239" s="2" t="s">
        <v>95</v>
      </c>
      <c r="P239" s="2" t="s">
        <v>105</v>
      </c>
      <c r="Q239" s="2" t="s">
        <v>107</v>
      </c>
      <c r="R239" s="2" t="s">
        <v>97</v>
      </c>
      <c r="S239" s="2" t="s">
        <v>116</v>
      </c>
      <c r="T239" s="2" t="s">
        <v>56</v>
      </c>
      <c r="U239" s="2" t="s">
        <v>110</v>
      </c>
      <c r="V239" s="2" t="s">
        <v>127</v>
      </c>
      <c r="W239" s="2" t="s">
        <v>132</v>
      </c>
    </row>
    <row r="240" spans="1:23">
      <c r="A240" s="19" t="s">
        <v>39</v>
      </c>
      <c r="B240" s="6">
        <f>B241+B242+B243+B244+B245+B246+B247+B248+B249+B250</f>
        <v>0</v>
      </c>
      <c r="C240" s="6">
        <f>C241+C242+C243+C244+C245+C246+C247+C248+C249+C250</f>
        <v>0</v>
      </c>
      <c r="D240" s="2"/>
      <c r="E240" s="2"/>
      <c r="F240" s="2"/>
      <c r="G240" s="2"/>
      <c r="H240" s="2"/>
      <c r="I240" s="6">
        <f>I241+I243+I246+I247+I248+I249+I250</f>
        <v>0</v>
      </c>
      <c r="J240" s="6">
        <f>J241</f>
        <v>0</v>
      </c>
      <c r="K240" s="6">
        <f>K241+K242+K243+K245+K247+K248+K249+K250</f>
        <v>0</v>
      </c>
      <c r="L240" s="6">
        <f>L241+L244+L246+L250</f>
        <v>0</v>
      </c>
      <c r="M240" s="6">
        <f>M241+M244</f>
        <v>0</v>
      </c>
      <c r="N240" s="6">
        <f>N241+N244+N246</f>
        <v>0</v>
      </c>
      <c r="O240" s="6">
        <f>O241+O246</f>
        <v>0</v>
      </c>
      <c r="P240" s="6">
        <f>P241</f>
        <v>0</v>
      </c>
      <c r="Q240" s="6">
        <f>Q241+Q245</f>
        <v>0</v>
      </c>
      <c r="R240" s="6">
        <f>R241+R246</f>
        <v>0</v>
      </c>
      <c r="S240" s="6">
        <f>S241+S242+S243+S245+S246+S247+S249+S250</f>
        <v>0</v>
      </c>
      <c r="T240" s="6">
        <f>T242+T243+T245</f>
        <v>0</v>
      </c>
      <c r="U240" s="6">
        <f>U246</f>
        <v>0</v>
      </c>
      <c r="V240" s="6">
        <f>V248+V249</f>
        <v>0</v>
      </c>
      <c r="W240" s="6">
        <f>W248</f>
        <v>0</v>
      </c>
    </row>
    <row r="241" spans="1:23">
      <c r="A241" s="7" t="s">
        <v>248</v>
      </c>
      <c r="B241" s="4">
        <f t="shared" ref="B241:B250" si="22">E241*20</f>
        <v>0</v>
      </c>
      <c r="C241" s="5">
        <f>G241/25+I241/400+J241/4000+K241/400+L241/400+M241/400+N241/400+O241/800+P241/2000+Q241/600+R241/100+S241/400</f>
        <v>0</v>
      </c>
      <c r="D241" s="3">
        <v>1</v>
      </c>
      <c r="E241" s="3">
        <v>0</v>
      </c>
      <c r="F241" s="5">
        <f>(H241/(24*5))*(40/(0.96+0.04*D241))</f>
        <v>0</v>
      </c>
      <c r="G241" s="4">
        <f>(E241*(0.96+0.04*D241)*24*5)/40</f>
        <v>0</v>
      </c>
      <c r="H241" s="22"/>
      <c r="I241" s="13">
        <f>G241/5*8</f>
        <v>0</v>
      </c>
      <c r="J241" s="13">
        <f>G241</f>
        <v>0</v>
      </c>
      <c r="K241" s="13">
        <f>G241*0.8</f>
        <v>0</v>
      </c>
      <c r="L241" s="13">
        <f>G241/5*8</f>
        <v>0</v>
      </c>
      <c r="M241" s="13">
        <f>G241*0.8</f>
        <v>0</v>
      </c>
      <c r="N241" s="13">
        <f>G241*0.6</f>
        <v>0</v>
      </c>
      <c r="O241" s="13">
        <f>G241*4</f>
        <v>0</v>
      </c>
      <c r="P241" s="13">
        <f>G241*0.4</f>
        <v>0</v>
      </c>
      <c r="Q241" s="13">
        <f>G241/5</f>
        <v>0</v>
      </c>
      <c r="R241" s="13">
        <f>G241*2</f>
        <v>0</v>
      </c>
      <c r="S241" s="13">
        <f>G241*0.4</f>
        <v>0</v>
      </c>
      <c r="T241" s="12"/>
      <c r="U241" s="12"/>
      <c r="V241" s="12"/>
      <c r="W241" s="12"/>
    </row>
    <row r="242" spans="1:23">
      <c r="A242" s="7" t="s">
        <v>245</v>
      </c>
      <c r="B242" s="4">
        <f t="shared" si="22"/>
        <v>0</v>
      </c>
      <c r="C242" s="5">
        <f>G242/100+K242/400+S242/400+T242/400</f>
        <v>0</v>
      </c>
      <c r="D242" s="3">
        <v>1</v>
      </c>
      <c r="E242" s="3">
        <v>0</v>
      </c>
      <c r="F242" s="5">
        <f>(H242/(24*10))*(30/(0.96+0.04*D242))</f>
        <v>0</v>
      </c>
      <c r="G242" s="4">
        <f>(E242*(0.96+0.04*D242)*24*10)/30</f>
        <v>0</v>
      </c>
      <c r="H242" s="22"/>
      <c r="I242" s="12"/>
      <c r="J242" s="12"/>
      <c r="K242" s="13">
        <f>G242/5</f>
        <v>0</v>
      </c>
      <c r="L242" s="12"/>
      <c r="M242" s="12"/>
      <c r="N242" s="12"/>
      <c r="O242" s="12"/>
      <c r="P242" s="12"/>
      <c r="Q242" s="12"/>
      <c r="R242" s="12"/>
      <c r="S242" s="13">
        <f>G242/10</f>
        <v>0</v>
      </c>
      <c r="T242" s="13">
        <f>G242*2</f>
        <v>0</v>
      </c>
      <c r="U242" s="12"/>
      <c r="V242" s="12"/>
      <c r="W242" s="12"/>
    </row>
    <row r="243" spans="1:23">
      <c r="A243" s="7" t="s">
        <v>246</v>
      </c>
      <c r="B243" s="4">
        <f t="shared" si="22"/>
        <v>0</v>
      </c>
      <c r="C243" s="5">
        <f>G243/100+I243/400+K243/400+S243/400+T243/400</f>
        <v>0</v>
      </c>
      <c r="D243" s="3">
        <v>1</v>
      </c>
      <c r="E243" s="3">
        <v>0</v>
      </c>
      <c r="F243" s="5">
        <f>(H243/(24*10))*(30/(0.96+0.04*D243))</f>
        <v>0</v>
      </c>
      <c r="G243" s="4">
        <f>(E243*(0.96+0.04*D243)*24*10)/30</f>
        <v>0</v>
      </c>
      <c r="H243" s="22"/>
      <c r="I243" s="13">
        <f>G243/10</f>
        <v>0</v>
      </c>
      <c r="J243" s="12"/>
      <c r="K243" s="13">
        <f>G243/10</f>
        <v>0</v>
      </c>
      <c r="L243" s="12"/>
      <c r="M243" s="12"/>
      <c r="N243" s="12"/>
      <c r="O243" s="12"/>
      <c r="P243" s="12"/>
      <c r="Q243" s="12"/>
      <c r="R243" s="12"/>
      <c r="S243" s="13">
        <f>G243/2</f>
        <v>0</v>
      </c>
      <c r="T243" s="13">
        <f>G243/2</f>
        <v>0</v>
      </c>
      <c r="U243" s="12"/>
      <c r="V243" s="12"/>
      <c r="W243" s="12"/>
    </row>
    <row r="244" spans="1:23">
      <c r="A244" s="7" t="s">
        <v>247</v>
      </c>
      <c r="B244" s="4">
        <f t="shared" si="22"/>
        <v>0</v>
      </c>
      <c r="C244" s="5">
        <f>G244/20+L244/400+M244/400+N244/400</f>
        <v>0</v>
      </c>
      <c r="D244" s="3">
        <v>1</v>
      </c>
      <c r="E244" s="3">
        <v>0</v>
      </c>
      <c r="F244" s="5">
        <f>(H244/(24*10))*(50/(0.96+0.04*D244))</f>
        <v>0</v>
      </c>
      <c r="G244" s="4">
        <f>(E244*(0.96+0.04*D244)*24*10)/50</f>
        <v>0</v>
      </c>
      <c r="H244" s="22"/>
      <c r="I244" s="12"/>
      <c r="J244" s="12"/>
      <c r="K244" s="12"/>
      <c r="L244" s="13">
        <f>G244*2.5</f>
        <v>0</v>
      </c>
      <c r="M244" s="13">
        <f>G244</f>
        <v>0</v>
      </c>
      <c r="N244" s="13">
        <f>G244*0.4</f>
        <v>0</v>
      </c>
      <c r="O244" s="12"/>
      <c r="P244" s="12"/>
      <c r="Q244" s="12"/>
      <c r="R244" s="12"/>
      <c r="S244" s="12"/>
      <c r="T244" s="12"/>
      <c r="U244" s="12"/>
      <c r="V244" s="12"/>
      <c r="W244" s="12"/>
    </row>
    <row r="245" spans="1:23">
      <c r="A245" s="7" t="s">
        <v>249</v>
      </c>
      <c r="B245" s="4">
        <f t="shared" si="22"/>
        <v>0</v>
      </c>
      <c r="C245" s="5">
        <f>G245/60+K245/400+Q245/600+S245/400+T245/400</f>
        <v>0</v>
      </c>
      <c r="D245" s="3">
        <v>1</v>
      </c>
      <c r="E245" s="3">
        <v>0</v>
      </c>
      <c r="F245" s="5">
        <f>(H245/(24*10))*(40/(0.96+0.04*D245))</f>
        <v>0</v>
      </c>
      <c r="G245" s="4">
        <f>(E245*(0.96+0.04*D245)*24*10)/40</f>
        <v>0</v>
      </c>
      <c r="H245" s="22"/>
      <c r="I245" s="12"/>
      <c r="J245" s="12"/>
      <c r="K245" s="13">
        <f>G245</f>
        <v>0</v>
      </c>
      <c r="L245" s="12"/>
      <c r="M245" s="12"/>
      <c r="N245" s="12"/>
      <c r="O245" s="12"/>
      <c r="P245" s="12"/>
      <c r="Q245" s="13">
        <f>G245/10</f>
        <v>0</v>
      </c>
      <c r="R245" s="12"/>
      <c r="S245" s="13">
        <f>G245/5</f>
        <v>0</v>
      </c>
      <c r="T245" s="13">
        <f>G245*1.2</f>
        <v>0</v>
      </c>
      <c r="U245" s="12"/>
      <c r="V245" s="12"/>
      <c r="W245" s="12"/>
    </row>
    <row r="246" spans="1:23">
      <c r="A246" s="7" t="s">
        <v>330</v>
      </c>
      <c r="B246" s="4">
        <f t="shared" si="22"/>
        <v>0</v>
      </c>
      <c r="C246" s="5">
        <f>G246/50+I246/400+L246/400+N246/400+O246/800+R246/100+S246/400+U246/400</f>
        <v>0</v>
      </c>
      <c r="D246" s="3">
        <v>1</v>
      </c>
      <c r="E246" s="3">
        <v>0</v>
      </c>
      <c r="F246" s="5">
        <f>(H246/(24*5))*(40/(0.96+0.04*D246))</f>
        <v>0</v>
      </c>
      <c r="G246" s="4">
        <f>(E246*(0.96+0.04*D246)*24*5)/40</f>
        <v>0</v>
      </c>
      <c r="H246" s="22"/>
      <c r="I246" s="13">
        <f>G246*0.8</f>
        <v>0</v>
      </c>
      <c r="J246" s="12"/>
      <c r="K246" s="12"/>
      <c r="L246" s="13">
        <f>G246*1.2</f>
        <v>0</v>
      </c>
      <c r="M246" s="12"/>
      <c r="N246" s="13">
        <f>G246/5</f>
        <v>0</v>
      </c>
      <c r="O246" s="13">
        <f>G246*2</f>
        <v>0</v>
      </c>
      <c r="P246" s="12"/>
      <c r="Q246" s="12"/>
      <c r="R246" s="13">
        <f>G246</f>
        <v>0</v>
      </c>
      <c r="S246" s="13">
        <f>G246/5</f>
        <v>0</v>
      </c>
      <c r="T246" s="12"/>
      <c r="U246" s="13">
        <f>G246/5</f>
        <v>0</v>
      </c>
      <c r="V246" s="12"/>
      <c r="W246" s="12"/>
    </row>
    <row r="247" spans="1:23">
      <c r="A247" s="7" t="s">
        <v>250</v>
      </c>
      <c r="B247" s="4">
        <f t="shared" si="22"/>
        <v>0</v>
      </c>
      <c r="C247" s="5">
        <f>G247/60+I247/400+K247/400+S247/400</f>
        <v>0</v>
      </c>
      <c r="D247" s="3">
        <v>1</v>
      </c>
      <c r="E247" s="3">
        <v>0</v>
      </c>
      <c r="F247" s="5">
        <f>(H247/(24*10))*(30/(0.96+0.04*D247))</f>
        <v>0</v>
      </c>
      <c r="G247" s="4">
        <f>(E247*(0.96+0.04*D247)*24*10)/30</f>
        <v>0</v>
      </c>
      <c r="H247" s="22"/>
      <c r="I247" s="13">
        <f>G247</f>
        <v>0</v>
      </c>
      <c r="J247" s="12"/>
      <c r="K247" s="13">
        <f>G247/10</f>
        <v>0</v>
      </c>
      <c r="L247" s="12"/>
      <c r="M247" s="12"/>
      <c r="N247" s="12"/>
      <c r="O247" s="12"/>
      <c r="P247" s="12"/>
      <c r="Q247" s="12"/>
      <c r="R247" s="12"/>
      <c r="S247" s="13">
        <f>G247/2</f>
        <v>0</v>
      </c>
      <c r="T247" s="12"/>
      <c r="U247" s="12"/>
      <c r="V247" s="12"/>
      <c r="W247" s="12"/>
    </row>
    <row r="248" spans="1:23">
      <c r="A248" s="7" t="s">
        <v>331</v>
      </c>
      <c r="B248" s="4">
        <f t="shared" si="22"/>
        <v>0</v>
      </c>
      <c r="C248" s="5">
        <f>G248/100+I248/400+K248/400+V248/400+W248/400</f>
        <v>0</v>
      </c>
      <c r="D248" s="3">
        <v>1</v>
      </c>
      <c r="E248" s="3">
        <v>0</v>
      </c>
      <c r="F248" s="5">
        <f>(H248/(24*10))*(40/(0.96+0.04*D248))</f>
        <v>0</v>
      </c>
      <c r="G248" s="4">
        <f>(E248*(0.96+0.04*D248)*24*10)/40</f>
        <v>0</v>
      </c>
      <c r="H248" s="22"/>
      <c r="I248" s="13">
        <f>G248/10</f>
        <v>0</v>
      </c>
      <c r="J248" s="12"/>
      <c r="K248" s="13">
        <f>G248/10</f>
        <v>0</v>
      </c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3">
        <f>G248</f>
        <v>0</v>
      </c>
      <c r="W248" s="13">
        <f>G248/2</f>
        <v>0</v>
      </c>
    </row>
    <row r="249" spans="1:23">
      <c r="A249" s="7" t="s">
        <v>251</v>
      </c>
      <c r="B249" s="4">
        <f t="shared" si="22"/>
        <v>0</v>
      </c>
      <c r="C249" s="5">
        <f>G249/100+I249/400+K249/400+S249/400+V249/400</f>
        <v>0</v>
      </c>
      <c r="D249" s="3">
        <v>1</v>
      </c>
      <c r="E249" s="3">
        <v>0</v>
      </c>
      <c r="F249" s="5">
        <f>(H249/(24*10))*(40/(0.96+0.04*D249))</f>
        <v>0</v>
      </c>
      <c r="G249" s="4">
        <f>(E249*(0.96+0.04*D249)*24*10)/40</f>
        <v>0</v>
      </c>
      <c r="H249" s="22"/>
      <c r="I249" s="13">
        <f>G249/2</f>
        <v>0</v>
      </c>
      <c r="J249" s="12"/>
      <c r="K249" s="13">
        <f>G249/10</f>
        <v>0</v>
      </c>
      <c r="L249" s="12"/>
      <c r="M249" s="12"/>
      <c r="N249" s="12"/>
      <c r="O249" s="12"/>
      <c r="P249" s="12"/>
      <c r="Q249" s="12"/>
      <c r="R249" s="12"/>
      <c r="S249" s="13">
        <f>G249/5</f>
        <v>0</v>
      </c>
      <c r="T249" s="12"/>
      <c r="U249" s="12"/>
      <c r="V249" s="13">
        <f>G249*0.4</f>
        <v>0</v>
      </c>
      <c r="W249" s="12"/>
    </row>
    <row r="250" spans="1:23">
      <c r="A250" s="7" t="s">
        <v>252</v>
      </c>
      <c r="B250" s="4">
        <f t="shared" si="22"/>
        <v>0</v>
      </c>
      <c r="C250" s="5">
        <f>G250/100+I250/400+K250/400+L250/400+S250/400</f>
        <v>0</v>
      </c>
      <c r="D250" s="3">
        <v>1</v>
      </c>
      <c r="E250" s="3">
        <v>0</v>
      </c>
      <c r="F250" s="5">
        <f>(H250/(24*10))*(40/(0.96+0.04*D250))</f>
        <v>0</v>
      </c>
      <c r="G250" s="4">
        <f>(E250*(0.96+0.04*D250)*24*10)/40</f>
        <v>0</v>
      </c>
      <c r="H250" s="22"/>
      <c r="I250" s="13">
        <f>G250/2</f>
        <v>0</v>
      </c>
      <c r="J250" s="12"/>
      <c r="K250" s="13">
        <f>G250/10</f>
        <v>0</v>
      </c>
      <c r="L250" s="13">
        <f>G250/2</f>
        <v>0</v>
      </c>
      <c r="M250" s="12"/>
      <c r="N250" s="12"/>
      <c r="O250" s="12"/>
      <c r="P250" s="12"/>
      <c r="Q250" s="12"/>
      <c r="R250" s="12"/>
      <c r="S250" s="13">
        <f>G250/5</f>
        <v>0</v>
      </c>
      <c r="T250" s="12"/>
      <c r="U250" s="12"/>
      <c r="V250" s="12"/>
      <c r="W250" s="12"/>
    </row>
    <row r="251" spans="1:23" s="2" customFormat="1">
      <c r="A251" s="14"/>
      <c r="B251" s="7" t="s">
        <v>13</v>
      </c>
      <c r="C251" s="7" t="s">
        <v>14</v>
      </c>
      <c r="D251" s="7" t="s">
        <v>15</v>
      </c>
      <c r="E251" s="7" t="s">
        <v>16</v>
      </c>
      <c r="F251" s="7" t="s">
        <v>17</v>
      </c>
      <c r="G251" s="7" t="s">
        <v>18</v>
      </c>
      <c r="H251" s="7" t="s">
        <v>19</v>
      </c>
      <c r="I251" s="2" t="s">
        <v>9</v>
      </c>
      <c r="J251" s="2" t="s">
        <v>337</v>
      </c>
      <c r="K251" s="2" t="s">
        <v>10</v>
      </c>
      <c r="L251" s="2" t="s">
        <v>95</v>
      </c>
      <c r="M251" s="2" t="s">
        <v>98</v>
      </c>
      <c r="N251" s="2" t="s">
        <v>53</v>
      </c>
      <c r="O251" s="2" t="s">
        <v>109</v>
      </c>
      <c r="P251" s="2" t="s">
        <v>116</v>
      </c>
      <c r="Q251" s="2" t="s">
        <v>125</v>
      </c>
      <c r="R251" s="2" t="s">
        <v>112</v>
      </c>
      <c r="S251" s="2" t="s">
        <v>127</v>
      </c>
      <c r="T251" s="2" t="s">
        <v>105</v>
      </c>
      <c r="U251" s="2" t="s">
        <v>323</v>
      </c>
      <c r="V251" s="2" t="s">
        <v>56</v>
      </c>
    </row>
    <row r="252" spans="1:23">
      <c r="A252" s="19" t="s">
        <v>41</v>
      </c>
      <c r="B252" s="6">
        <f>B253+B254+B255+B256+B257+B258+B259+B260+B261</f>
        <v>0</v>
      </c>
      <c r="C252" s="6">
        <f>C253+C254+C255+C256+C257+C258+C259+C260+C261</f>
        <v>0</v>
      </c>
      <c r="D252" s="2"/>
      <c r="E252" s="2"/>
      <c r="F252" s="2"/>
      <c r="G252" s="2"/>
      <c r="H252" s="2"/>
      <c r="I252" s="6">
        <f>I253+I254+I258</f>
        <v>0</v>
      </c>
      <c r="J252" s="6">
        <f>J253</f>
        <v>0</v>
      </c>
      <c r="K252" s="6">
        <f>K253+K256</f>
        <v>0</v>
      </c>
      <c r="L252" s="6">
        <f>L253+L256</f>
        <v>0</v>
      </c>
      <c r="M252" s="6">
        <f>M253+M257+M259+M260+M261</f>
        <v>0</v>
      </c>
      <c r="N252" s="6">
        <f>N253+N254+N255+N258</f>
        <v>0</v>
      </c>
      <c r="O252" s="6">
        <f>O253+O254+O256+O257+O258+O259+O261</f>
        <v>0</v>
      </c>
      <c r="P252" s="6">
        <f>P253+P257+P258</f>
        <v>0</v>
      </c>
      <c r="Q252" s="6">
        <f>Q253+Q254+Q256+Q257+Q259</f>
        <v>0</v>
      </c>
      <c r="R252" s="6">
        <f>R255+R256+R257</f>
        <v>0</v>
      </c>
      <c r="S252" s="6">
        <f>S257+S256</f>
        <v>0</v>
      </c>
      <c r="T252" s="6">
        <f>T256</f>
        <v>0</v>
      </c>
      <c r="U252" s="6">
        <f>U257+U260+U261</f>
        <v>0</v>
      </c>
      <c r="V252" s="6">
        <f>V259</f>
        <v>0</v>
      </c>
    </row>
    <row r="253" spans="1:23">
      <c r="A253" s="7" t="s">
        <v>253</v>
      </c>
      <c r="B253" s="4">
        <f t="shared" ref="B253:B261" si="23">E253*20</f>
        <v>0</v>
      </c>
      <c r="C253" s="5">
        <f>G253/25+I253/400+J253/400+K253/800+L253/800+M253/400+N253/400+O253/400+P253/400+Q253/400</f>
        <v>0</v>
      </c>
      <c r="D253" s="3">
        <v>1</v>
      </c>
      <c r="E253" s="3">
        <v>0</v>
      </c>
      <c r="F253" s="5">
        <f>(H253/(24*10))*(70/(0.96+0.04*D253))</f>
        <v>0</v>
      </c>
      <c r="G253" s="4">
        <f>(E253*(0.96+0.04*D253)*24*10)/70</f>
        <v>0</v>
      </c>
      <c r="H253" s="22"/>
      <c r="I253" s="13">
        <f>G253*0.6</f>
        <v>0</v>
      </c>
      <c r="J253" s="13">
        <f>G253/5</f>
        <v>0</v>
      </c>
      <c r="K253" s="13">
        <f>G253</f>
        <v>0</v>
      </c>
      <c r="L253" s="13">
        <f>G253</f>
        <v>0</v>
      </c>
      <c r="M253" s="13">
        <f>G253*0.3</f>
        <v>0</v>
      </c>
      <c r="N253" s="13">
        <f>G253*0.3</f>
        <v>0</v>
      </c>
      <c r="O253" s="13">
        <f>G253/2</f>
        <v>0</v>
      </c>
      <c r="P253" s="13">
        <f>G253/5</f>
        <v>0</v>
      </c>
      <c r="Q253" s="13">
        <f>G253/2</f>
        <v>0</v>
      </c>
      <c r="R253" s="12"/>
      <c r="S253" s="12"/>
      <c r="T253" s="12"/>
      <c r="U253" s="12"/>
      <c r="V253" s="12"/>
    </row>
    <row r="254" spans="1:23">
      <c r="A254" s="7" t="s">
        <v>254</v>
      </c>
      <c r="B254" s="4">
        <f t="shared" si="23"/>
        <v>0</v>
      </c>
      <c r="C254" s="5">
        <f>G254/8+I254/400+N254/400+O254/400+Q254/400</f>
        <v>0</v>
      </c>
      <c r="D254" s="3">
        <v>1</v>
      </c>
      <c r="E254" s="3">
        <v>0</v>
      </c>
      <c r="F254" s="5">
        <f>(H254/(24*20))*(50/(0.96+0.04*D254))</f>
        <v>0</v>
      </c>
      <c r="G254" s="4">
        <f>(E254*(0.96+0.04*D254)*24*20)/50</f>
        <v>0</v>
      </c>
      <c r="H254" s="22"/>
      <c r="I254" s="13">
        <f>G254*5</f>
        <v>0</v>
      </c>
      <c r="J254" s="12"/>
      <c r="K254" s="12"/>
      <c r="L254" s="12"/>
      <c r="M254" s="12"/>
      <c r="N254" s="13">
        <f>G254*2.5</f>
        <v>0</v>
      </c>
      <c r="O254" s="13">
        <f>G254*2.5</f>
        <v>0</v>
      </c>
      <c r="P254" s="12"/>
      <c r="Q254" s="13">
        <f>G254*5</f>
        <v>0</v>
      </c>
      <c r="R254" s="12"/>
      <c r="S254" s="12"/>
      <c r="T254" s="12"/>
      <c r="U254" s="12"/>
      <c r="V254" s="12"/>
    </row>
    <row r="255" spans="1:23">
      <c r="A255" s="7" t="s">
        <v>255</v>
      </c>
      <c r="B255" s="4">
        <f t="shared" si="23"/>
        <v>0</v>
      </c>
      <c r="C255" s="5">
        <f>G255/200+N255/400+R255/400</f>
        <v>0</v>
      </c>
      <c r="D255" s="3">
        <v>1</v>
      </c>
      <c r="E255" s="3">
        <v>0</v>
      </c>
      <c r="F255" s="5">
        <f>(H255/(24*20))*(40/(0.96+0.04*D255))</f>
        <v>0</v>
      </c>
      <c r="G255" s="4">
        <f>(E255*(0.96+0.04*D255)*24*20)/40</f>
        <v>0</v>
      </c>
      <c r="H255" s="22"/>
      <c r="I255" s="12"/>
      <c r="J255" s="12"/>
      <c r="K255" s="12"/>
      <c r="L255" s="12"/>
      <c r="M255" s="12"/>
      <c r="N255" s="13">
        <f>G255/5</f>
        <v>0</v>
      </c>
      <c r="O255" s="12"/>
      <c r="P255" s="12"/>
      <c r="Q255" s="12"/>
      <c r="R255" s="13">
        <f>G255</f>
        <v>0</v>
      </c>
      <c r="S255" s="12"/>
      <c r="T255" s="12"/>
      <c r="U255" s="12"/>
      <c r="V255" s="12"/>
    </row>
    <row r="256" spans="1:23">
      <c r="A256" s="7" t="s">
        <v>256</v>
      </c>
      <c r="B256" s="4">
        <f t="shared" si="23"/>
        <v>0</v>
      </c>
      <c r="C256" s="5">
        <f>G256/2+K256/800+L256/800+O256/400+Q256/400+R256/400+S256/400+T256/400</f>
        <v>0</v>
      </c>
      <c r="D256" s="3">
        <v>1</v>
      </c>
      <c r="E256" s="3">
        <v>0</v>
      </c>
      <c r="F256" s="5">
        <f>(H256/(24*2))*(35/(0.96+0.04*D256))</f>
        <v>0</v>
      </c>
      <c r="G256" s="4">
        <f>(E256*(0.96+0.04*D256)*24*2)/35</f>
        <v>0</v>
      </c>
      <c r="H256" s="22"/>
      <c r="I256" s="12"/>
      <c r="J256" s="12"/>
      <c r="K256" s="13">
        <f>G256</f>
        <v>0</v>
      </c>
      <c r="L256" s="13">
        <f>G256*2</f>
        <v>0</v>
      </c>
      <c r="M256" s="12"/>
      <c r="N256" s="12"/>
      <c r="O256" s="13">
        <f>G256*7.5</f>
        <v>0</v>
      </c>
      <c r="P256" s="12"/>
      <c r="Q256" s="13">
        <f>G256*20</f>
        <v>0</v>
      </c>
      <c r="R256" s="13">
        <f>G256*2.5</f>
        <v>0</v>
      </c>
      <c r="S256" s="13">
        <f>G256*2.5</f>
        <v>0</v>
      </c>
      <c r="T256" s="13">
        <f>G256*5</f>
        <v>0</v>
      </c>
      <c r="U256" s="12"/>
      <c r="V256" s="12"/>
    </row>
    <row r="257" spans="1:24">
      <c r="A257" s="7" t="s">
        <v>257</v>
      </c>
      <c r="B257" s="4">
        <f t="shared" si="23"/>
        <v>0</v>
      </c>
      <c r="C257" s="5">
        <f>G257/100+M257/400+O257/400+P257/400+Q257/400+R257/400+S257/400+U257/400</f>
        <v>0</v>
      </c>
      <c r="D257" s="3">
        <v>1</v>
      </c>
      <c r="E257" s="3">
        <v>0</v>
      </c>
      <c r="F257" s="5">
        <f>(H257/(24*10))*(70/(0.96+0.04*D257))</f>
        <v>0</v>
      </c>
      <c r="G257" s="4">
        <f>(E257*(0.96+0.04*D257)*24*10)/70</f>
        <v>0</v>
      </c>
      <c r="H257" s="22"/>
      <c r="I257" s="12"/>
      <c r="J257" s="12"/>
      <c r="K257" s="12"/>
      <c r="L257" s="12"/>
      <c r="M257" s="13">
        <f>G257/10</f>
        <v>0</v>
      </c>
      <c r="N257" s="12"/>
      <c r="O257" s="13">
        <f>G257*2</f>
        <v>0</v>
      </c>
      <c r="P257" s="13">
        <f>G257/10</f>
        <v>0</v>
      </c>
      <c r="Q257" s="13">
        <f>G257/2</f>
        <v>0</v>
      </c>
      <c r="R257" s="13">
        <f>G257/10</f>
        <v>0</v>
      </c>
      <c r="S257" s="13">
        <f>G257/2</f>
        <v>0</v>
      </c>
      <c r="T257" s="12"/>
      <c r="U257" s="13">
        <f>G257/2</f>
        <v>0</v>
      </c>
      <c r="V257" s="12"/>
    </row>
    <row r="258" spans="1:24">
      <c r="A258" s="7" t="s">
        <v>258</v>
      </c>
      <c r="B258" s="4">
        <f t="shared" si="23"/>
        <v>0</v>
      </c>
      <c r="C258" s="5">
        <f>G258/4+I258/400+N258/400+O258/400+P258/400</f>
        <v>0</v>
      </c>
      <c r="D258" s="3">
        <v>1</v>
      </c>
      <c r="E258" s="3">
        <v>0</v>
      </c>
      <c r="F258" s="5">
        <f>(H258/(24*10))*(50/(0.96+0.04*D258))</f>
        <v>0</v>
      </c>
      <c r="G258" s="4">
        <f>(E258*(0.96+0.04*D258)*24*10)/50</f>
        <v>0</v>
      </c>
      <c r="H258" s="22"/>
      <c r="I258" s="13">
        <f>G258</f>
        <v>0</v>
      </c>
      <c r="J258" s="12"/>
      <c r="K258" s="12"/>
      <c r="L258" s="12"/>
      <c r="M258" s="12"/>
      <c r="N258" s="13">
        <f>G258*10</f>
        <v>0</v>
      </c>
      <c r="O258" s="13">
        <f>G258*2</f>
        <v>0</v>
      </c>
      <c r="P258" s="13">
        <f>G258</f>
        <v>0</v>
      </c>
      <c r="Q258" s="12"/>
      <c r="R258" s="12"/>
      <c r="S258" s="12"/>
      <c r="T258" s="12"/>
      <c r="U258" s="12"/>
      <c r="V258" s="12"/>
    </row>
    <row r="259" spans="1:24">
      <c r="A259" s="7" t="s">
        <v>259</v>
      </c>
      <c r="B259" s="4">
        <f t="shared" si="23"/>
        <v>0</v>
      </c>
      <c r="C259" s="5">
        <f>G259/100+M259/400+O259/400+Q259/400+V259/400</f>
        <v>0</v>
      </c>
      <c r="D259" s="3">
        <v>1</v>
      </c>
      <c r="E259" s="3">
        <v>0</v>
      </c>
      <c r="F259" s="5">
        <f>(H259/(24*20))*(40/(0.96+0.04*D259))</f>
        <v>0</v>
      </c>
      <c r="G259" s="4">
        <f>(E259*(0.96+0.04*D259)*24*20)/40</f>
        <v>0</v>
      </c>
      <c r="H259" s="22"/>
      <c r="I259" s="12"/>
      <c r="J259" s="12"/>
      <c r="K259" s="12"/>
      <c r="L259" s="12"/>
      <c r="M259" s="13">
        <f>G259/10</f>
        <v>0</v>
      </c>
      <c r="N259" s="12"/>
      <c r="O259" s="13">
        <f>G259/5</f>
        <v>0</v>
      </c>
      <c r="P259" s="12"/>
      <c r="Q259" s="13">
        <f>G259/10</f>
        <v>0</v>
      </c>
      <c r="R259" s="12"/>
      <c r="S259" s="12"/>
      <c r="T259" s="12"/>
      <c r="U259" s="12"/>
      <c r="V259" s="13">
        <f>G259/2</f>
        <v>0</v>
      </c>
    </row>
    <row r="260" spans="1:24">
      <c r="A260" s="7" t="s">
        <v>260</v>
      </c>
      <c r="B260" s="4">
        <f t="shared" si="23"/>
        <v>0</v>
      </c>
      <c r="C260" s="5">
        <f>G260/100+M260/400+U260/400</f>
        <v>0</v>
      </c>
      <c r="D260" s="3">
        <v>1</v>
      </c>
      <c r="E260" s="3">
        <v>0</v>
      </c>
      <c r="F260" s="5">
        <f>(H260/(24*20))*(40/(0.96+0.04*D260))</f>
        <v>0</v>
      </c>
      <c r="G260" s="4">
        <f>(E260*(0.96+0.04*D260)*24*20)/40</f>
        <v>0</v>
      </c>
      <c r="H260" s="22"/>
      <c r="I260" s="12"/>
      <c r="J260" s="12"/>
      <c r="K260" s="12"/>
      <c r="L260" s="12"/>
      <c r="M260" s="13">
        <f>G260/10</f>
        <v>0</v>
      </c>
      <c r="N260" s="12"/>
      <c r="O260" s="12"/>
      <c r="P260" s="12"/>
      <c r="Q260" s="12"/>
      <c r="R260" s="12"/>
      <c r="S260" s="12"/>
      <c r="T260" s="12"/>
      <c r="U260" s="13">
        <f>G260</f>
        <v>0</v>
      </c>
      <c r="V260" s="12"/>
    </row>
    <row r="261" spans="1:24">
      <c r="A261" s="7" t="s">
        <v>261</v>
      </c>
      <c r="B261" s="4">
        <f t="shared" si="23"/>
        <v>0</v>
      </c>
      <c r="C261" s="5">
        <f>G261/100+M261/400+O261/400+U261/400</f>
        <v>0</v>
      </c>
      <c r="D261" s="3">
        <v>1</v>
      </c>
      <c r="E261" s="3">
        <v>0</v>
      </c>
      <c r="F261" s="5">
        <f>(H261/(24*10))*(40/(0.96+0.04*D261))</f>
        <v>0</v>
      </c>
      <c r="G261" s="4">
        <f>(E261*(0.96+0.04*D261)*24*10)/40</f>
        <v>0</v>
      </c>
      <c r="H261" s="22"/>
      <c r="I261" s="12"/>
      <c r="J261" s="12"/>
      <c r="K261" s="12"/>
      <c r="L261" s="12"/>
      <c r="M261" s="13">
        <f>G261/5</f>
        <v>0</v>
      </c>
      <c r="N261" s="12"/>
      <c r="O261" s="13">
        <f>G261*2</f>
        <v>0</v>
      </c>
      <c r="P261" s="12"/>
      <c r="Q261" s="12"/>
      <c r="R261" s="12"/>
      <c r="S261" s="12"/>
      <c r="T261" s="12"/>
      <c r="U261" s="13">
        <f>G261/5</f>
        <v>0</v>
      </c>
      <c r="V261" s="12"/>
    </row>
    <row r="262" spans="1:24" s="2" customFormat="1">
      <c r="A262" s="14"/>
      <c r="B262" s="7" t="s">
        <v>13</v>
      </c>
      <c r="C262" s="7" t="s">
        <v>14</v>
      </c>
      <c r="D262" s="7" t="s">
        <v>15</v>
      </c>
      <c r="E262" s="7" t="s">
        <v>16</v>
      </c>
      <c r="F262" s="7" t="s">
        <v>17</v>
      </c>
      <c r="G262" s="7" t="s">
        <v>18</v>
      </c>
      <c r="H262" s="7" t="s">
        <v>19</v>
      </c>
      <c r="I262" s="2" t="s">
        <v>125</v>
      </c>
      <c r="J262" s="2" t="s">
        <v>109</v>
      </c>
      <c r="K262" s="2" t="s">
        <v>97</v>
      </c>
      <c r="L262" s="2" t="s">
        <v>116</v>
      </c>
      <c r="M262" s="2" t="s">
        <v>7</v>
      </c>
      <c r="N262" s="2" t="s">
        <v>105</v>
      </c>
      <c r="O262" s="2" t="s">
        <v>9</v>
      </c>
      <c r="P262" s="2" t="s">
        <v>98</v>
      </c>
      <c r="Q262" s="2" t="s">
        <v>337</v>
      </c>
      <c r="R262" s="2" t="s">
        <v>83</v>
      </c>
      <c r="S262" s="2" t="s">
        <v>62</v>
      </c>
      <c r="T262" s="2" t="s">
        <v>70</v>
      </c>
      <c r="U262" s="2" t="s">
        <v>56</v>
      </c>
      <c r="V262" s="2" t="s">
        <v>107</v>
      </c>
      <c r="W262" s="2" t="s">
        <v>84</v>
      </c>
      <c r="X262" s="2" t="s">
        <v>53</v>
      </c>
    </row>
    <row r="263" spans="1:24">
      <c r="A263" s="19" t="s">
        <v>42</v>
      </c>
      <c r="B263" s="6">
        <f>B264+B265+B266+B267+B268+B269+B270+B271+B272</f>
        <v>0</v>
      </c>
      <c r="C263" s="6">
        <f>C264+C265+C266+C267+C269+C268+C270+C271+C272</f>
        <v>0</v>
      </c>
      <c r="D263" s="2"/>
      <c r="E263" s="2"/>
      <c r="F263" s="2"/>
      <c r="G263" s="2"/>
      <c r="H263" s="2"/>
      <c r="I263" s="6">
        <f>I264+I271+I272</f>
        <v>0</v>
      </c>
      <c r="J263" s="6">
        <f>J264+J265+J269+J270+J271+J272</f>
        <v>0</v>
      </c>
      <c r="K263" s="6">
        <f>K264+K271</f>
        <v>0</v>
      </c>
      <c r="L263" s="6">
        <f>L264+L267+L271</f>
        <v>0</v>
      </c>
      <c r="M263" s="6">
        <f>M264</f>
        <v>0</v>
      </c>
      <c r="N263" s="6">
        <f>N264+N271</f>
        <v>0</v>
      </c>
      <c r="O263" s="6">
        <f>O265</f>
        <v>0</v>
      </c>
      <c r="P263" s="6">
        <f>P266+P268+P270</f>
        <v>0</v>
      </c>
      <c r="Q263" s="6">
        <f>Q266+Q270</f>
        <v>0</v>
      </c>
      <c r="R263" s="6">
        <f>R266+R268</f>
        <v>0</v>
      </c>
      <c r="S263" s="6">
        <f>S267</f>
        <v>0</v>
      </c>
      <c r="T263" s="6">
        <f>T268</f>
        <v>0</v>
      </c>
      <c r="U263" s="6">
        <f>U269</f>
        <v>0</v>
      </c>
      <c r="V263" s="6">
        <f>V269</f>
        <v>0</v>
      </c>
      <c r="W263" s="6">
        <f>W270</f>
        <v>0</v>
      </c>
      <c r="X263" s="6">
        <f>X271</f>
        <v>0</v>
      </c>
    </row>
    <row r="264" spans="1:24">
      <c r="A264" s="7" t="s">
        <v>159</v>
      </c>
      <c r="B264" s="4">
        <f t="shared" ref="B264:B272" si="24">E264*20</f>
        <v>0</v>
      </c>
      <c r="C264" s="5">
        <f>G264/100+I264/400+J264/400+K264/100+L264/400+M264/4000+N264/2000</f>
        <v>0</v>
      </c>
      <c r="D264" s="3">
        <v>1</v>
      </c>
      <c r="E264" s="3">
        <v>0</v>
      </c>
      <c r="F264" s="5">
        <f>(H264/(24*10))*(100/(0.96+0.04*D264))</f>
        <v>0</v>
      </c>
      <c r="G264" s="4">
        <f>(E264*(0.96+0.04*D264)*24*10)/100</f>
        <v>0</v>
      </c>
      <c r="H264" s="22"/>
      <c r="I264" s="13">
        <f>G264</f>
        <v>0</v>
      </c>
      <c r="J264" s="13">
        <f>G264</f>
        <v>0</v>
      </c>
      <c r="K264" s="13">
        <f>G264</f>
        <v>0</v>
      </c>
      <c r="L264" s="13">
        <f>G264/2</f>
        <v>0</v>
      </c>
      <c r="M264" s="13">
        <f>G264</f>
        <v>0</v>
      </c>
      <c r="N264" s="13">
        <f>G264/2</f>
        <v>0</v>
      </c>
      <c r="O264" s="12"/>
      <c r="P264" s="12"/>
      <c r="Q264" s="12"/>
      <c r="R264" s="12"/>
      <c r="S264" s="12"/>
      <c r="T264" s="12"/>
      <c r="U264" s="12"/>
      <c r="V264" s="12"/>
      <c r="W264" s="12"/>
      <c r="X264" s="12"/>
    </row>
    <row r="265" spans="1:24">
      <c r="A265" s="7" t="s">
        <v>282</v>
      </c>
      <c r="B265" s="4">
        <f t="shared" si="24"/>
        <v>0</v>
      </c>
      <c r="C265" s="5">
        <f>G265/20+J265/400+O265/400</f>
        <v>0</v>
      </c>
      <c r="D265" s="3">
        <v>1</v>
      </c>
      <c r="E265" s="3">
        <v>0</v>
      </c>
      <c r="F265" s="5">
        <f>(H265/(24*20))*(50/(0.96+0.04*D265))</f>
        <v>0</v>
      </c>
      <c r="G265" s="4">
        <f>(E265*(0.96+0.04*D265)*24*20)/50</f>
        <v>0</v>
      </c>
      <c r="H265" s="22"/>
      <c r="I265" s="12"/>
      <c r="J265" s="13">
        <f>G265</f>
        <v>0</v>
      </c>
      <c r="K265" s="12"/>
      <c r="L265" s="12"/>
      <c r="M265" s="12"/>
      <c r="N265" s="12"/>
      <c r="O265" s="13">
        <f>G265*15</f>
        <v>0</v>
      </c>
      <c r="P265" s="12"/>
      <c r="Q265" s="12"/>
      <c r="R265" s="12"/>
      <c r="S265" s="12"/>
      <c r="T265" s="12"/>
      <c r="U265" s="12"/>
      <c r="V265" s="12"/>
      <c r="W265" s="12"/>
      <c r="X265" s="12"/>
    </row>
    <row r="266" spans="1:24">
      <c r="A266" s="7" t="s">
        <v>283</v>
      </c>
      <c r="B266" s="4">
        <f t="shared" si="24"/>
        <v>0</v>
      </c>
      <c r="C266" s="5">
        <f>G266/100+P266/400+Q266/400+R266/400</f>
        <v>0</v>
      </c>
      <c r="D266" s="3">
        <v>1</v>
      </c>
      <c r="E266" s="3">
        <v>0</v>
      </c>
      <c r="F266" s="5">
        <f>(H266/(24*10))*(40/(0.96+0.04*D266))</f>
        <v>0</v>
      </c>
      <c r="G266" s="4">
        <f>(E266*(0.96+0.04*D266)*24*10)/40</f>
        <v>0</v>
      </c>
      <c r="H266" s="22"/>
      <c r="I266" s="12"/>
      <c r="J266" s="12"/>
      <c r="K266" s="12"/>
      <c r="L266" s="12"/>
      <c r="M266" s="12"/>
      <c r="N266" s="12"/>
      <c r="O266" s="12"/>
      <c r="P266" s="13">
        <f>G266/5</f>
        <v>0</v>
      </c>
      <c r="Q266" s="13">
        <f>G266/5</f>
        <v>0</v>
      </c>
      <c r="R266" s="13">
        <f>G266*1.5</f>
        <v>0</v>
      </c>
      <c r="S266" s="12"/>
      <c r="T266" s="12"/>
      <c r="U266" s="12"/>
      <c r="V266" s="12"/>
      <c r="W266" s="12"/>
      <c r="X266" s="12"/>
    </row>
    <row r="267" spans="1:24">
      <c r="A267" s="7" t="s">
        <v>284</v>
      </c>
      <c r="B267" s="4">
        <f t="shared" si="24"/>
        <v>0</v>
      </c>
      <c r="C267" s="5">
        <f>G267/25+L267/400+S267/400</f>
        <v>0</v>
      </c>
      <c r="D267" s="3">
        <v>1</v>
      </c>
      <c r="E267" s="3">
        <v>0</v>
      </c>
      <c r="F267" s="5">
        <f>(H267/(24*20))*(30/(0.96+0.04*D267))</f>
        <v>0</v>
      </c>
      <c r="G267" s="4">
        <f>(E267*(0.96+0.04*D267)*24*20)/30</f>
        <v>0</v>
      </c>
      <c r="H267" s="22"/>
      <c r="I267" s="12"/>
      <c r="J267" s="12"/>
      <c r="K267" s="12"/>
      <c r="L267" s="13">
        <f>G267/10</f>
        <v>0</v>
      </c>
      <c r="M267" s="12"/>
      <c r="N267" s="12"/>
      <c r="O267" s="12"/>
      <c r="P267" s="12"/>
      <c r="Q267" s="12"/>
      <c r="R267" s="12"/>
      <c r="S267" s="13">
        <f>G267*10</f>
        <v>0</v>
      </c>
      <c r="T267" s="12"/>
      <c r="U267" s="12"/>
      <c r="V267" s="12"/>
      <c r="W267" s="12"/>
      <c r="X267" s="12"/>
    </row>
    <row r="268" spans="1:24">
      <c r="A268" s="7" t="s">
        <v>285</v>
      </c>
      <c r="B268" s="4">
        <f t="shared" si="24"/>
        <v>0</v>
      </c>
      <c r="C268" s="5">
        <f>G268/20+P268/400+R268/400+T268/400</f>
        <v>0</v>
      </c>
      <c r="D268" s="3">
        <v>1</v>
      </c>
      <c r="E268" s="3">
        <v>0</v>
      </c>
      <c r="F268" s="5">
        <f>(H268/(24*10))*(30/(0.96+0.04*D268))</f>
        <v>0</v>
      </c>
      <c r="G268" s="4">
        <f>(E268*(0.96+0.04*D268)*24*10)/30</f>
        <v>0</v>
      </c>
      <c r="H268" s="22"/>
      <c r="I268" s="12"/>
      <c r="J268" s="12"/>
      <c r="K268" s="12"/>
      <c r="L268" s="12"/>
      <c r="M268" s="12"/>
      <c r="N268" s="12"/>
      <c r="O268" s="12"/>
      <c r="P268" s="13">
        <f>G268/10</f>
        <v>0</v>
      </c>
      <c r="Q268" s="12"/>
      <c r="R268" s="13">
        <f>G268*2</f>
        <v>0</v>
      </c>
      <c r="S268" s="12"/>
      <c r="T268" s="13">
        <f>G268</f>
        <v>0</v>
      </c>
      <c r="U268" s="12"/>
      <c r="V268" s="12"/>
      <c r="W268" s="12"/>
      <c r="X268" s="12"/>
    </row>
    <row r="269" spans="1:24">
      <c r="A269" s="7" t="s">
        <v>286</v>
      </c>
      <c r="B269" s="4">
        <f t="shared" si="24"/>
        <v>0</v>
      </c>
      <c r="C269" s="5">
        <f>G269/100+J269/400+U269/400+V269/600</f>
        <v>0</v>
      </c>
      <c r="D269" s="3">
        <v>1</v>
      </c>
      <c r="E269" s="3">
        <v>0</v>
      </c>
      <c r="F269" s="5">
        <f>(H269/(24*10))*(30/(0.96+0.04*D269))</f>
        <v>0</v>
      </c>
      <c r="G269" s="4">
        <f>(E269*(0.96+0.04*D269)*24*10)/30</f>
        <v>0</v>
      </c>
      <c r="H269" s="22"/>
      <c r="I269" s="12"/>
      <c r="J269" s="13">
        <f>G269/2</f>
        <v>0</v>
      </c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3">
        <f>G269*5</f>
        <v>0</v>
      </c>
      <c r="V269" s="13">
        <f>G269</f>
        <v>0</v>
      </c>
      <c r="W269" s="12"/>
      <c r="X269" s="12"/>
    </row>
    <row r="270" spans="1:24">
      <c r="A270" s="7" t="s">
        <v>287</v>
      </c>
      <c r="B270" s="4">
        <f t="shared" si="24"/>
        <v>0</v>
      </c>
      <c r="C270" s="5">
        <f>G270/40+J270/400+P270/400+Q270/400+W270/1000</f>
        <v>0</v>
      </c>
      <c r="D270" s="3">
        <v>1</v>
      </c>
      <c r="E270" s="3">
        <v>0</v>
      </c>
      <c r="F270" s="5">
        <f>(H270/(24*50))*(50/(0.96+0.04*D270))</f>
        <v>0</v>
      </c>
      <c r="G270" s="4">
        <f>(E270*(0.96+0.04*D270)*24*50)/50</f>
        <v>0</v>
      </c>
      <c r="H270" s="22"/>
      <c r="I270" s="12"/>
      <c r="J270" s="13">
        <f>G270/2</f>
        <v>0</v>
      </c>
      <c r="K270" s="12"/>
      <c r="L270" s="12"/>
      <c r="M270" s="12"/>
      <c r="N270" s="12"/>
      <c r="O270" s="12"/>
      <c r="P270" s="13">
        <f>G270/50*15</f>
        <v>0</v>
      </c>
      <c r="Q270" s="13">
        <f>G270/50*15</f>
        <v>0</v>
      </c>
      <c r="R270" s="12"/>
      <c r="S270" s="12"/>
      <c r="T270" s="12"/>
      <c r="U270" s="12"/>
      <c r="V270" s="12"/>
      <c r="W270" s="13">
        <f>G270*5</f>
        <v>0</v>
      </c>
      <c r="X270" s="12"/>
    </row>
    <row r="271" spans="1:24">
      <c r="A271" s="7" t="s">
        <v>288</v>
      </c>
      <c r="B271" s="4">
        <f t="shared" si="24"/>
        <v>0</v>
      </c>
      <c r="C271" s="5">
        <f>G271/12+I271/400+J271/400+K271/100+L271/400+N271/2000+X271/400</f>
        <v>0</v>
      </c>
      <c r="D271" s="3">
        <v>1</v>
      </c>
      <c r="E271" s="3">
        <v>0</v>
      </c>
      <c r="F271" s="5">
        <f>(H271/(24*2))*(40/(0.96+0.04*D271))</f>
        <v>0</v>
      </c>
      <c r="G271" s="4">
        <f>(E271*(0.96+0.04*D271)*24*2)/40</f>
        <v>0</v>
      </c>
      <c r="H271" s="22"/>
      <c r="I271" s="13">
        <f>G271*10</f>
        <v>0</v>
      </c>
      <c r="J271" s="13">
        <f>G271*2</f>
        <v>0</v>
      </c>
      <c r="K271" s="13">
        <f>G271*3</f>
        <v>0</v>
      </c>
      <c r="L271" s="13">
        <f>G271*2</f>
        <v>0</v>
      </c>
      <c r="M271" s="12"/>
      <c r="N271" s="13">
        <f>G271*3</f>
        <v>0</v>
      </c>
      <c r="O271" s="12"/>
      <c r="P271" s="12"/>
      <c r="Q271" s="12"/>
      <c r="R271" s="12"/>
      <c r="S271" s="12"/>
      <c r="T271" s="12"/>
      <c r="U271" s="12"/>
      <c r="V271" s="12"/>
      <c r="W271" s="12"/>
      <c r="X271" s="13">
        <f>G271</f>
        <v>0</v>
      </c>
    </row>
    <row r="272" spans="1:24">
      <c r="A272" s="7" t="s">
        <v>290</v>
      </c>
      <c r="B272" s="4">
        <f t="shared" si="24"/>
        <v>0</v>
      </c>
      <c r="C272" s="5">
        <f>G272/200+I272/400+J272/400</f>
        <v>0</v>
      </c>
      <c r="D272" s="3">
        <v>1</v>
      </c>
      <c r="E272" s="3">
        <v>0</v>
      </c>
      <c r="F272" s="5">
        <f>(H272/(24*50))*(50/(0.96+0.04*D272))</f>
        <v>0</v>
      </c>
      <c r="G272" s="4">
        <f>(E272*(0.96+0.04*D272)*24*50)/50</f>
        <v>0</v>
      </c>
      <c r="H272" s="22"/>
      <c r="I272" s="13">
        <f>G272</f>
        <v>0</v>
      </c>
      <c r="J272" s="13">
        <f>G272</f>
        <v>0</v>
      </c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</row>
    <row r="273" spans="1:27" s="2" customFormat="1">
      <c r="A273" s="14"/>
      <c r="B273" s="7" t="s">
        <v>13</v>
      </c>
      <c r="C273" s="7" t="s">
        <v>14</v>
      </c>
      <c r="D273" s="7" t="s">
        <v>15</v>
      </c>
      <c r="E273" s="7" t="s">
        <v>16</v>
      </c>
      <c r="F273" s="7" t="s">
        <v>17</v>
      </c>
      <c r="G273" s="7" t="s">
        <v>18</v>
      </c>
      <c r="H273" s="7" t="s">
        <v>19</v>
      </c>
      <c r="I273" s="2" t="s">
        <v>56</v>
      </c>
      <c r="J273" s="2" t="s">
        <v>125</v>
      </c>
      <c r="K273" s="2" t="s">
        <v>98</v>
      </c>
      <c r="L273" s="2" t="s">
        <v>6</v>
      </c>
      <c r="M273" s="2" t="s">
        <v>102</v>
      </c>
      <c r="N273" s="2" t="s">
        <v>116</v>
      </c>
      <c r="O273" s="2" t="s">
        <v>109</v>
      </c>
      <c r="P273" s="2" t="s">
        <v>94</v>
      </c>
      <c r="Q273" s="2" t="s">
        <v>91</v>
      </c>
      <c r="R273" s="2" t="s">
        <v>93</v>
      </c>
      <c r="S273" s="2" t="s">
        <v>9</v>
      </c>
      <c r="T273" s="2" t="s">
        <v>53</v>
      </c>
      <c r="U273" s="2" t="s">
        <v>107</v>
      </c>
      <c r="V273" s="2" t="s">
        <v>112</v>
      </c>
      <c r="W273" s="2" t="s">
        <v>132</v>
      </c>
      <c r="X273" s="2" t="s">
        <v>127</v>
      </c>
      <c r="Y273" s="2" t="s">
        <v>70</v>
      </c>
      <c r="Z273" s="2" t="s">
        <v>69</v>
      </c>
      <c r="AA273" s="2" t="s">
        <v>73</v>
      </c>
    </row>
    <row r="274" spans="1:27">
      <c r="A274" s="19" t="s">
        <v>43</v>
      </c>
      <c r="B274" s="6">
        <f>B275+B276+B277+B278+B279+B280+B281+B282+B283+B284</f>
        <v>0</v>
      </c>
      <c r="C274" s="6">
        <f>C275+C276+C277+C278+C279+C280+C281+C282+C283+C284</f>
        <v>0</v>
      </c>
      <c r="D274" s="2"/>
      <c r="E274" s="2"/>
      <c r="F274" s="2"/>
      <c r="G274" s="2"/>
      <c r="H274" s="2"/>
      <c r="I274" s="6">
        <f>I275+I277+I279+I280+I281+I282+I283</f>
        <v>0</v>
      </c>
      <c r="J274" s="6">
        <f>J275+J277+J278+J279+J280+J281+J282+J283+J284</f>
        <v>0</v>
      </c>
      <c r="K274" s="6">
        <f>K275+K276+K277+K279+K282</f>
        <v>0</v>
      </c>
      <c r="L274" s="6">
        <f>L276+L284</f>
        <v>0</v>
      </c>
      <c r="M274" s="6">
        <f>M276+M278+M279+M280</f>
        <v>0</v>
      </c>
      <c r="N274" s="6">
        <f>N276+N279</f>
        <v>0</v>
      </c>
      <c r="O274" s="6">
        <f>O277+O279+O280+O281+O282</f>
        <v>0</v>
      </c>
      <c r="P274" s="6">
        <f>P277</f>
        <v>0</v>
      </c>
      <c r="Q274" s="6">
        <f>Q277</f>
        <v>0</v>
      </c>
      <c r="R274" s="6">
        <f>R277</f>
        <v>0</v>
      </c>
      <c r="S274" s="6">
        <f>S279</f>
        <v>0</v>
      </c>
      <c r="T274" s="6">
        <f>T279</f>
        <v>0</v>
      </c>
      <c r="U274" s="6">
        <f>U280+U283+U284</f>
        <v>0</v>
      </c>
      <c r="V274" s="6">
        <f>V281</f>
        <v>0</v>
      </c>
      <c r="W274" s="6">
        <f>W281</f>
        <v>0</v>
      </c>
      <c r="X274" s="6">
        <f>X283</f>
        <v>0</v>
      </c>
      <c r="Y274" s="6">
        <f>Y284</f>
        <v>0</v>
      </c>
      <c r="Z274" s="6">
        <f>Z284</f>
        <v>0</v>
      </c>
      <c r="AA274" s="6">
        <f>AA284</f>
        <v>0</v>
      </c>
    </row>
    <row r="275" spans="1:27">
      <c r="A275" s="7" t="s">
        <v>273</v>
      </c>
      <c r="B275" s="4">
        <f t="shared" ref="B275:B284" si="25">E275*20</f>
        <v>0</v>
      </c>
      <c r="C275" s="5">
        <f>G275/2+I275/400+J275/400+K275/400</f>
        <v>0</v>
      </c>
      <c r="D275" s="3">
        <v>1</v>
      </c>
      <c r="E275" s="3">
        <v>0</v>
      </c>
      <c r="F275" s="5">
        <f>(H275/(24*1))*(30/(0.96+0.04*D275))</f>
        <v>0</v>
      </c>
      <c r="G275" s="4">
        <f>(E275*(0.96+0.04*D275)*24*1)/30</f>
        <v>0</v>
      </c>
      <c r="H275" s="22"/>
      <c r="I275" s="13">
        <f>G275*20</f>
        <v>0</v>
      </c>
      <c r="J275" s="13">
        <f>G275*2</f>
        <v>0</v>
      </c>
      <c r="K275" s="13">
        <f>G275*2</f>
        <v>0</v>
      </c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</row>
    <row r="276" spans="1:27">
      <c r="A276" s="7" t="s">
        <v>274</v>
      </c>
      <c r="B276" s="4">
        <f t="shared" si="25"/>
        <v>0</v>
      </c>
      <c r="C276" s="5">
        <f>G276/40+K276/400+L276/400+M276/400+N276/400</f>
        <v>0</v>
      </c>
      <c r="D276" s="3">
        <v>1</v>
      </c>
      <c r="E276" s="3">
        <v>0</v>
      </c>
      <c r="F276" s="5">
        <f>(H276/(24*10))*(30/(0.96+0.04*D276))</f>
        <v>0</v>
      </c>
      <c r="G276" s="4">
        <f>(E276*(0.96+0.04*D276)*24*10)/30</f>
        <v>0</v>
      </c>
      <c r="H276" s="22"/>
      <c r="I276" s="12"/>
      <c r="J276" s="12"/>
      <c r="K276" s="13">
        <f>G276/10</f>
        <v>0</v>
      </c>
      <c r="L276" s="13">
        <f>G276*1.3</f>
        <v>0</v>
      </c>
      <c r="M276" s="13">
        <f>G276*0.4</f>
        <v>0</v>
      </c>
      <c r="N276" s="13">
        <f>G276/5</f>
        <v>0</v>
      </c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</row>
    <row r="277" spans="1:27">
      <c r="A277" s="7" t="s">
        <v>92</v>
      </c>
      <c r="B277" s="4">
        <f t="shared" si="25"/>
        <v>0</v>
      </c>
      <c r="C277" s="5">
        <f>G277*2+I277/400+J277/400+K277/400+O277/400+P277/4+Q277/4+R277/2</f>
        <v>0</v>
      </c>
      <c r="D277" s="3">
        <v>1</v>
      </c>
      <c r="E277" s="3">
        <v>0</v>
      </c>
      <c r="F277" s="5">
        <f>(H277/(24*1))*(250/(0.96+0.04*D277))</f>
        <v>0</v>
      </c>
      <c r="G277" s="4">
        <f>(E277*(0.96+0.04*D277)*24*1)/250</f>
        <v>0</v>
      </c>
      <c r="H277" s="22"/>
      <c r="I277" s="13">
        <f>G277*100</f>
        <v>0</v>
      </c>
      <c r="J277" s="13">
        <f>G277*5</f>
        <v>0</v>
      </c>
      <c r="K277" s="13">
        <f>G277*5</f>
        <v>0</v>
      </c>
      <c r="L277" s="12"/>
      <c r="M277" s="12"/>
      <c r="N277" s="12"/>
      <c r="O277" s="13">
        <f>G277*5</f>
        <v>0</v>
      </c>
      <c r="P277" s="13">
        <f>G277</f>
        <v>0</v>
      </c>
      <c r="Q277" s="13">
        <f>G277</f>
        <v>0</v>
      </c>
      <c r="R277" s="13">
        <f>G277</f>
        <v>0</v>
      </c>
      <c r="S277" s="12"/>
      <c r="T277" s="12"/>
      <c r="U277" s="12"/>
      <c r="V277" s="12"/>
      <c r="W277" s="12"/>
      <c r="X277" s="12"/>
      <c r="Y277" s="12"/>
      <c r="Z277" s="12"/>
      <c r="AA277" s="12"/>
    </row>
    <row r="278" spans="1:27">
      <c r="A278" s="7" t="s">
        <v>275</v>
      </c>
      <c r="B278" s="4">
        <f t="shared" si="25"/>
        <v>0</v>
      </c>
      <c r="C278" s="5">
        <f>G278/4+J278/400+M278/400</f>
        <v>0</v>
      </c>
      <c r="D278" s="3">
        <v>1</v>
      </c>
      <c r="E278" s="3">
        <v>0</v>
      </c>
      <c r="F278" s="5">
        <f>(H278/(24*2))*(50/(0.96+0.04*D278))</f>
        <v>0</v>
      </c>
      <c r="G278" s="4">
        <f>(E278*(0.96+0.04*D278)*24*2)/50</f>
        <v>0</v>
      </c>
      <c r="H278" s="22"/>
      <c r="I278" s="12"/>
      <c r="J278" s="13">
        <f>G278*10</f>
        <v>0</v>
      </c>
      <c r="K278" s="12"/>
      <c r="L278" s="12"/>
      <c r="M278" s="13">
        <f>G278*10</f>
        <v>0</v>
      </c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</row>
    <row r="279" spans="1:27">
      <c r="A279" s="7" t="s">
        <v>276</v>
      </c>
      <c r="B279" s="4">
        <f t="shared" si="25"/>
        <v>0</v>
      </c>
      <c r="C279" s="5">
        <f>G279+I279/400+J279/400+K279/400+M279/400+N279/400+O279/400+S279/400+T279/400</f>
        <v>0</v>
      </c>
      <c r="D279" s="3">
        <v>1</v>
      </c>
      <c r="E279" s="3">
        <v>0</v>
      </c>
      <c r="F279" s="5">
        <f>(H279/(24*1))*(50/(0.96+0.04*D279))</f>
        <v>0</v>
      </c>
      <c r="G279" s="4">
        <f>(E279*(0.96+0.04*D279)*24*1)/50</f>
        <v>0</v>
      </c>
      <c r="H279" s="22"/>
      <c r="I279" s="13">
        <f>G279*5</f>
        <v>0</v>
      </c>
      <c r="J279" s="13">
        <f>G279</f>
        <v>0</v>
      </c>
      <c r="K279" s="13">
        <f>G279</f>
        <v>0</v>
      </c>
      <c r="L279" s="12"/>
      <c r="M279" s="13">
        <f>G279*30</f>
        <v>0</v>
      </c>
      <c r="N279" s="13">
        <f>G279*2</f>
        <v>0</v>
      </c>
      <c r="O279" s="13">
        <f>G279</f>
        <v>0</v>
      </c>
      <c r="P279" s="12"/>
      <c r="Q279" s="12"/>
      <c r="R279" s="12"/>
      <c r="S279" s="13">
        <f>G279*5</f>
        <v>0</v>
      </c>
      <c r="T279" s="13">
        <f>G279</f>
        <v>0</v>
      </c>
      <c r="U279" s="12"/>
      <c r="V279" s="12"/>
      <c r="W279" s="12"/>
      <c r="X279" s="12"/>
      <c r="Y279" s="12"/>
      <c r="Z279" s="12"/>
      <c r="AA279" s="12"/>
    </row>
    <row r="280" spans="1:27">
      <c r="A280" s="7" t="s">
        <v>277</v>
      </c>
      <c r="B280" s="4">
        <f t="shared" si="25"/>
        <v>0</v>
      </c>
      <c r="C280" s="5">
        <f>G280+I280/400+J280/400+M280/400+O280/400+U280/600</f>
        <v>0</v>
      </c>
      <c r="D280" s="3">
        <v>1</v>
      </c>
      <c r="E280" s="3">
        <v>0</v>
      </c>
      <c r="F280" s="5">
        <f>(H280/(24*1))*(50/(0.96+0.04*D280))</f>
        <v>0</v>
      </c>
      <c r="G280" s="4">
        <f>(E281*(0.96+0.04*D280)*24*1)/50</f>
        <v>0</v>
      </c>
      <c r="H280" s="22"/>
      <c r="I280" s="13">
        <f>G280*50</f>
        <v>0</v>
      </c>
      <c r="J280" s="13">
        <f>G280*10</f>
        <v>0</v>
      </c>
      <c r="K280" s="12"/>
      <c r="L280" s="12"/>
      <c r="M280" s="13">
        <f>G280*5</f>
        <v>0</v>
      </c>
      <c r="N280" s="12"/>
      <c r="O280" s="13">
        <f>G280</f>
        <v>0</v>
      </c>
      <c r="P280" s="12"/>
      <c r="Q280" s="12"/>
      <c r="R280" s="12"/>
      <c r="S280" s="12"/>
      <c r="T280" s="12"/>
      <c r="U280" s="13">
        <f>G280*2</f>
        <v>0</v>
      </c>
      <c r="V280" s="12"/>
      <c r="W280" s="12"/>
      <c r="X280" s="12"/>
      <c r="Y280" s="12"/>
      <c r="Z280" s="12"/>
      <c r="AA280" s="12"/>
    </row>
    <row r="281" spans="1:27">
      <c r="A281" s="7" t="s">
        <v>278</v>
      </c>
      <c r="B281" s="4">
        <f t="shared" si="25"/>
        <v>0</v>
      </c>
      <c r="C281" s="5">
        <f>G281+I281/400+J281/400+O281/400+V281/400+W281/400</f>
        <v>0</v>
      </c>
      <c r="D281" s="3">
        <v>1</v>
      </c>
      <c r="E281" s="3">
        <v>0</v>
      </c>
      <c r="F281" s="5">
        <f>(H281/(24*1))*(50/(0.96+0.04*D281))</f>
        <v>0</v>
      </c>
      <c r="G281" s="4">
        <f>(E281*(0.96+0.04*D281)*24*1)/50</f>
        <v>0</v>
      </c>
      <c r="H281" s="22"/>
      <c r="I281" s="13">
        <f>G281*30</f>
        <v>0</v>
      </c>
      <c r="J281" s="13">
        <f>G281*5</f>
        <v>0</v>
      </c>
      <c r="K281" s="12"/>
      <c r="L281" s="12"/>
      <c r="M281" s="12"/>
      <c r="N281" s="12"/>
      <c r="O281" s="13">
        <f>G281*10</f>
        <v>0</v>
      </c>
      <c r="P281" s="12"/>
      <c r="Q281" s="12"/>
      <c r="R281" s="12"/>
      <c r="S281" s="12"/>
      <c r="T281" s="12"/>
      <c r="U281" s="12"/>
      <c r="V281" s="13">
        <f>G281*30</f>
        <v>0</v>
      </c>
      <c r="W281" s="13">
        <f>G281*10</f>
        <v>0</v>
      </c>
      <c r="X281" s="12"/>
      <c r="Y281" s="12"/>
      <c r="Z281" s="12"/>
      <c r="AA281" s="12"/>
    </row>
    <row r="282" spans="1:27">
      <c r="A282" s="7" t="s">
        <v>279</v>
      </c>
      <c r="B282" s="4">
        <f t="shared" si="25"/>
        <v>0</v>
      </c>
      <c r="C282" s="5">
        <f>G282/4+I282/400+J282/400+K282/400+O282/400</f>
        <v>0</v>
      </c>
      <c r="D282" s="3">
        <v>1</v>
      </c>
      <c r="E282" s="3">
        <v>0</v>
      </c>
      <c r="F282" s="5">
        <f>(H282/(24*1))*(30/(0.96+0.04*D282))</f>
        <v>0</v>
      </c>
      <c r="G282" s="4">
        <f>(E282*(0.96+0.04*D282)*24*1)/30</f>
        <v>0</v>
      </c>
      <c r="H282" s="22"/>
      <c r="I282" s="13">
        <f>G282*10</f>
        <v>0</v>
      </c>
      <c r="J282" s="13">
        <f>G282*2</f>
        <v>0</v>
      </c>
      <c r="K282" s="13">
        <f>G282*2</f>
        <v>0</v>
      </c>
      <c r="L282" s="12"/>
      <c r="M282" s="12"/>
      <c r="N282" s="12"/>
      <c r="O282" s="13">
        <f>G282*3</f>
        <v>0</v>
      </c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</row>
    <row r="283" spans="1:27">
      <c r="A283" s="7" t="s">
        <v>280</v>
      </c>
      <c r="B283" s="4">
        <f t="shared" si="25"/>
        <v>0</v>
      </c>
      <c r="C283" s="5">
        <f>G283+I283/400+J283/400+U283/600+X283/400</f>
        <v>0</v>
      </c>
      <c r="D283" s="3">
        <v>1</v>
      </c>
      <c r="E283" s="3">
        <v>0</v>
      </c>
      <c r="F283" s="5">
        <f>(H283/(24*1))*(30/(0.96+0.04*D283))</f>
        <v>0</v>
      </c>
      <c r="G283" s="4">
        <f>(E283*(0.96+0.04*D283)*24*1)/30</f>
        <v>0</v>
      </c>
      <c r="H283" s="22"/>
      <c r="I283" s="13">
        <f>G283*50</f>
        <v>0</v>
      </c>
      <c r="J283" s="13">
        <f>G283*5</f>
        <v>0</v>
      </c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3">
        <f>G283*2</f>
        <v>0</v>
      </c>
      <c r="V283" s="12"/>
      <c r="W283" s="12"/>
      <c r="X283" s="13">
        <f>G283*10</f>
        <v>0</v>
      </c>
      <c r="Y283" s="12"/>
      <c r="Z283" s="12"/>
      <c r="AA283" s="12"/>
    </row>
    <row r="284" spans="1:27">
      <c r="A284" s="7" t="s">
        <v>281</v>
      </c>
      <c r="B284" s="4">
        <f t="shared" si="25"/>
        <v>0</v>
      </c>
      <c r="C284" s="5">
        <f>G284+J284/400+L284/400+U284/600+Y284/400+Z284/4000+AA284/400</f>
        <v>0</v>
      </c>
      <c r="D284" s="3">
        <v>1</v>
      </c>
      <c r="E284" s="3">
        <v>0</v>
      </c>
      <c r="F284" s="5">
        <f>(H284/(24*1))*(50/(0.96+0.04*D284))</f>
        <v>0</v>
      </c>
      <c r="G284" s="4">
        <f>(E284*(0.96+0.04*D284)*24*1)/50</f>
        <v>0</v>
      </c>
      <c r="H284" s="22"/>
      <c r="I284" s="12"/>
      <c r="J284" s="13">
        <f>G284*25</f>
        <v>0</v>
      </c>
      <c r="K284" s="12"/>
      <c r="L284" s="13">
        <f>G284*50</f>
        <v>0</v>
      </c>
      <c r="M284" s="12"/>
      <c r="N284" s="12"/>
      <c r="O284" s="12"/>
      <c r="P284" s="12"/>
      <c r="Q284" s="12"/>
      <c r="R284" s="12"/>
      <c r="S284" s="12"/>
      <c r="T284" s="12"/>
      <c r="U284" s="13">
        <f>G284*5</f>
        <v>0</v>
      </c>
      <c r="V284" s="12"/>
      <c r="W284" s="12"/>
      <c r="X284" s="12"/>
      <c r="Y284" s="13">
        <f>G284*5</f>
        <v>0</v>
      </c>
      <c r="Z284" s="13">
        <f>G284*15</f>
        <v>0</v>
      </c>
      <c r="AA284" s="13">
        <f>G284*100</f>
        <v>0</v>
      </c>
    </row>
    <row r="285" spans="1:27" s="2" customFormat="1">
      <c r="A285" s="14"/>
      <c r="B285" s="7" t="s">
        <v>13</v>
      </c>
      <c r="C285" s="7" t="s">
        <v>14</v>
      </c>
      <c r="D285" s="7" t="s">
        <v>15</v>
      </c>
      <c r="E285" s="7" t="s">
        <v>16</v>
      </c>
      <c r="F285" s="7" t="s">
        <v>17</v>
      </c>
      <c r="G285" s="7" t="s">
        <v>18</v>
      </c>
      <c r="H285" s="7" t="s">
        <v>19</v>
      </c>
    </row>
    <row r="286" spans="1:27">
      <c r="A286" s="19" t="s">
        <v>44</v>
      </c>
      <c r="B286" s="6">
        <f>B287+B288+B289+B290</f>
        <v>0</v>
      </c>
      <c r="C286" s="6">
        <f>C287+C288+C289+C290</f>
        <v>0</v>
      </c>
      <c r="D286" s="2"/>
      <c r="E286" s="2"/>
      <c r="F286" s="2"/>
      <c r="G286" s="2"/>
      <c r="H286" s="2"/>
    </row>
    <row r="287" spans="1:27">
      <c r="A287" s="14" t="s">
        <v>52</v>
      </c>
      <c r="B287" s="4">
        <f>E287*50</f>
        <v>0</v>
      </c>
      <c r="C287" s="5">
        <f>G287/4000</f>
        <v>0</v>
      </c>
      <c r="D287" s="3">
        <v>1</v>
      </c>
      <c r="E287" s="3">
        <v>0</v>
      </c>
      <c r="F287" s="5">
        <f>(H287/(24*20))*(50/(0.96+0.04*D287))*0.9</f>
        <v>0</v>
      </c>
      <c r="G287" s="4">
        <f>1.1111111*(E287*(0.96+0.04*D287)*24*20)/50</f>
        <v>0</v>
      </c>
      <c r="H287" s="5">
        <f>B364</f>
        <v>0</v>
      </c>
    </row>
    <row r="288" spans="1:27">
      <c r="A288" s="14" t="s">
        <v>69</v>
      </c>
      <c r="B288" s="4">
        <f>E288*50</f>
        <v>0</v>
      </c>
      <c r="C288" s="5">
        <f>G288/4000</f>
        <v>0</v>
      </c>
      <c r="D288" s="3">
        <v>1</v>
      </c>
      <c r="E288" s="3">
        <v>0</v>
      </c>
      <c r="F288" s="5">
        <f>(H288/(24*20))*(80/(0.96+0.04*D288))*0.9</f>
        <v>0</v>
      </c>
      <c r="G288" s="4">
        <f>1.1111111*(E288*(0.96+0.04*D288)*24*20)/80</f>
        <v>0</v>
      </c>
      <c r="H288" s="5">
        <f>B381+RB!B380+GH!B381+Stadt4!B390</f>
        <v>0</v>
      </c>
    </row>
    <row r="289" spans="1:29">
      <c r="A289" s="14" t="s">
        <v>73</v>
      </c>
      <c r="B289" s="4">
        <f>E289*50</f>
        <v>0</v>
      </c>
      <c r="C289" s="5">
        <f>G289/400</f>
        <v>0</v>
      </c>
      <c r="D289" s="3">
        <v>1</v>
      </c>
      <c r="E289" s="3">
        <v>0</v>
      </c>
      <c r="F289" s="5">
        <f>(H289/(24*100))*(25/(0.96+0.04*D289))*0.9</f>
        <v>0</v>
      </c>
      <c r="G289" s="4">
        <f>1.1111111*(E289*(0.96+0.04*D289)*24*100)/25</f>
        <v>0</v>
      </c>
      <c r="H289" s="5">
        <f>B385</f>
        <v>0</v>
      </c>
    </row>
    <row r="290" spans="1:29">
      <c r="A290" s="14" t="s">
        <v>74</v>
      </c>
      <c r="B290" s="4">
        <f>E290*50</f>
        <v>0</v>
      </c>
      <c r="C290" s="5">
        <f>G290/4000</f>
        <v>0</v>
      </c>
      <c r="D290" s="3">
        <v>1</v>
      </c>
      <c r="E290" s="3">
        <v>0</v>
      </c>
      <c r="F290" s="5">
        <f>(H290/(24*20))*(40/(0.96+0.04*D290))*0.9</f>
        <v>0</v>
      </c>
      <c r="G290" s="4">
        <f>1.1111111*(E290*(0.96+0.04*D290)*24*20)/40</f>
        <v>0</v>
      </c>
      <c r="H290" s="5">
        <f>B386</f>
        <v>0</v>
      </c>
    </row>
    <row r="291" spans="1:29" s="2" customFormat="1">
      <c r="A291" s="14"/>
      <c r="B291" s="7" t="s">
        <v>13</v>
      </c>
      <c r="C291" s="7" t="s">
        <v>14</v>
      </c>
      <c r="D291" s="7" t="s">
        <v>15</v>
      </c>
      <c r="E291" s="7" t="s">
        <v>16</v>
      </c>
      <c r="F291" s="7" t="s">
        <v>17</v>
      </c>
      <c r="G291" s="7" t="s">
        <v>18</v>
      </c>
      <c r="H291" s="7" t="s">
        <v>19</v>
      </c>
      <c r="I291" s="2" t="s">
        <v>109</v>
      </c>
      <c r="J291" s="2" t="s">
        <v>123</v>
      </c>
      <c r="K291" s="2" t="s">
        <v>337</v>
      </c>
      <c r="L291" s="2" t="s">
        <v>102</v>
      </c>
      <c r="M291" s="2" t="s">
        <v>125</v>
      </c>
      <c r="N291" s="2" t="s">
        <v>70</v>
      </c>
      <c r="O291" s="2" t="s">
        <v>95</v>
      </c>
      <c r="P291" s="2" t="s">
        <v>105</v>
      </c>
      <c r="Q291" s="2" t="s">
        <v>53</v>
      </c>
      <c r="R291" s="2" t="s">
        <v>97</v>
      </c>
      <c r="S291" s="2" t="s">
        <v>50</v>
      </c>
      <c r="T291" s="2" t="s">
        <v>110</v>
      </c>
      <c r="U291" s="2" t="s">
        <v>124</v>
      </c>
      <c r="V291" s="2" t="s">
        <v>10</v>
      </c>
      <c r="W291" s="2" t="s">
        <v>94</v>
      </c>
      <c r="X291" s="2" t="s">
        <v>116</v>
      </c>
      <c r="Y291" s="2" t="s">
        <v>98</v>
      </c>
      <c r="Z291" s="2" t="s">
        <v>7</v>
      </c>
      <c r="AA291" s="2" t="s">
        <v>93</v>
      </c>
      <c r="AB291" s="2" t="s">
        <v>9</v>
      </c>
      <c r="AC291" s="2" t="s">
        <v>91</v>
      </c>
    </row>
    <row r="292" spans="1:29">
      <c r="A292" s="19" t="s">
        <v>45</v>
      </c>
      <c r="B292" s="6">
        <f>B293+B294+B295+B296+B297+B298+B299+B300+B301+B302+B303+B304+B306+B305+B307+B308</f>
        <v>0</v>
      </c>
      <c r="C292" s="6">
        <f>C293+C294+C295+C296+C297+C298+C299+C300+C301+C302+C303+C304+C305+C306+C307+C308</f>
        <v>0</v>
      </c>
      <c r="D292" s="2"/>
      <c r="E292" s="2"/>
      <c r="F292" s="2"/>
      <c r="G292" s="2"/>
      <c r="H292" s="2"/>
      <c r="I292" s="6">
        <f>I293+I294+I296+I297+I298+I299+I300+I301+I302+I303+I304+I305+I307+I308</f>
        <v>0</v>
      </c>
      <c r="J292" s="6">
        <f>J293+J298</f>
        <v>0</v>
      </c>
      <c r="K292" s="6">
        <f>K294+K295+K296</f>
        <v>0</v>
      </c>
      <c r="L292" s="6">
        <f>L294+L296+L295+L299+L302</f>
        <v>0</v>
      </c>
      <c r="M292" s="6">
        <f>M295+M296+M297+M303+M305+M307+M308</f>
        <v>0</v>
      </c>
      <c r="N292" s="6">
        <f>N295+N306</f>
        <v>0</v>
      </c>
      <c r="O292" s="6">
        <f>O295+O297+O299+O301+O302+O304+O305+O308</f>
        <v>0</v>
      </c>
      <c r="P292" s="6">
        <f>P295+P296+P297+P299+P305+P308</f>
        <v>0</v>
      </c>
      <c r="Q292" s="6">
        <f>Q295+Q296</f>
        <v>0</v>
      </c>
      <c r="R292" s="6">
        <f>R295+R296+R297+R299+R308</f>
        <v>0</v>
      </c>
      <c r="S292" s="6">
        <f>S296</f>
        <v>0</v>
      </c>
      <c r="T292" s="6">
        <f>T298</f>
        <v>0</v>
      </c>
      <c r="U292" s="6">
        <f>U298</f>
        <v>0</v>
      </c>
      <c r="V292" s="6">
        <f>V299+V301+V302+V304+V305</f>
        <v>0</v>
      </c>
      <c r="W292" s="6">
        <f>W300</f>
        <v>0</v>
      </c>
      <c r="X292" s="6">
        <f>X300+X307</f>
        <v>0</v>
      </c>
      <c r="Y292" s="6">
        <f>Y300+Y303</f>
        <v>0</v>
      </c>
      <c r="Z292" s="6">
        <f>Z301+Z302+Z304</f>
        <v>0</v>
      </c>
      <c r="AA292" s="6">
        <f>AA303</f>
        <v>0</v>
      </c>
      <c r="AB292" s="6">
        <f>AB304</f>
        <v>0</v>
      </c>
      <c r="AC292" s="6">
        <f>AC307</f>
        <v>0</v>
      </c>
    </row>
    <row r="293" spans="1:29">
      <c r="A293" s="7" t="s">
        <v>301</v>
      </c>
      <c r="B293" s="4">
        <f t="shared" ref="B293:B308" si="26">E293*20</f>
        <v>0</v>
      </c>
      <c r="C293" s="5">
        <f>G293/2000+I293/400+J293/4000</f>
        <v>0</v>
      </c>
      <c r="D293" s="3">
        <v>1</v>
      </c>
      <c r="E293" s="3">
        <v>0</v>
      </c>
      <c r="F293" s="5">
        <f>(H293/(24*100))*(50/(0.96+0.04*D293))</f>
        <v>0</v>
      </c>
      <c r="G293" s="4">
        <f>(E293*(0.96+0.04*D293)*24*100)/50</f>
        <v>0</v>
      </c>
      <c r="H293" s="22"/>
      <c r="I293" s="13">
        <f>G293/10</f>
        <v>0</v>
      </c>
      <c r="J293" s="13">
        <f>G293/100</f>
        <v>0</v>
      </c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</row>
    <row r="294" spans="1:29">
      <c r="A294" s="14" t="s">
        <v>10</v>
      </c>
      <c r="B294" s="4">
        <f t="shared" si="26"/>
        <v>0</v>
      </c>
      <c r="C294" s="5">
        <f>G294/800+I294/400+K294/400+L294/400</f>
        <v>0</v>
      </c>
      <c r="D294" s="3">
        <v>1</v>
      </c>
      <c r="E294" s="3">
        <v>0</v>
      </c>
      <c r="F294" s="5">
        <f>(H294/(24*10))*(30/(0.96+0.04*D294))</f>
        <v>0</v>
      </c>
      <c r="G294" s="4">
        <f>(E294*(0.96+0.04*D294)*24*10)/30</f>
        <v>0</v>
      </c>
      <c r="H294" s="16">
        <f>F358</f>
        <v>0</v>
      </c>
      <c r="I294" s="13">
        <f>G294/2</f>
        <v>0</v>
      </c>
      <c r="J294" s="12"/>
      <c r="K294" s="13">
        <f>G294/2</f>
        <v>0</v>
      </c>
      <c r="L294" s="13">
        <f>G294/2</f>
        <v>0</v>
      </c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</row>
    <row r="295" spans="1:29">
      <c r="A295" s="14" t="s">
        <v>91</v>
      </c>
      <c r="B295" s="4">
        <f t="shared" si="26"/>
        <v>0</v>
      </c>
      <c r="C295" s="5">
        <f>G295/4+K295/400+L295/400+M295/400+N295/400+O295/800+P295/2000+Q295/400+R295/100</f>
        <v>0</v>
      </c>
      <c r="D295" s="3">
        <v>1</v>
      </c>
      <c r="E295" s="3">
        <v>0</v>
      </c>
      <c r="F295" s="5">
        <f>(H295/(24*5))*(40/(0.96+0.04*D295))</f>
        <v>0</v>
      </c>
      <c r="G295" s="4">
        <f>(E295*(0.96+0.04*D295)*24*5)/40</f>
        <v>0</v>
      </c>
      <c r="H295" s="16">
        <f>F361</f>
        <v>0</v>
      </c>
      <c r="I295" s="12"/>
      <c r="J295" s="12"/>
      <c r="K295" s="13">
        <f>G295</f>
        <v>0</v>
      </c>
      <c r="L295" s="13">
        <f>G295</f>
        <v>0</v>
      </c>
      <c r="M295" s="13">
        <f>G295*25</f>
        <v>0</v>
      </c>
      <c r="N295" s="13">
        <f>G295*9</f>
        <v>0</v>
      </c>
      <c r="O295" s="13">
        <f>G295*4</f>
        <v>0</v>
      </c>
      <c r="P295" s="13">
        <f>G295*5</f>
        <v>0</v>
      </c>
      <c r="Q295" s="13">
        <f>G295</f>
        <v>0</v>
      </c>
      <c r="R295" s="13">
        <f>G295</f>
        <v>0</v>
      </c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</row>
    <row r="296" spans="1:29">
      <c r="A296" s="14" t="s">
        <v>93</v>
      </c>
      <c r="B296" s="4">
        <f t="shared" si="26"/>
        <v>0</v>
      </c>
      <c r="C296" s="5">
        <f>G296/2+I296/400+K296/400+L296/400+M296/400+P296/2000+Q296/400+R296/100+S296/1000</f>
        <v>0</v>
      </c>
      <c r="D296" s="3">
        <v>1</v>
      </c>
      <c r="E296" s="3">
        <v>0</v>
      </c>
      <c r="F296" s="5">
        <f>(H296/(24*5))*(40/(0.96+0.04*D296))</f>
        <v>0</v>
      </c>
      <c r="G296" s="4">
        <f>(E296*(0.96+0.04*D296)*24*5)/40</f>
        <v>0</v>
      </c>
      <c r="H296" s="16">
        <f>F362</f>
        <v>0</v>
      </c>
      <c r="I296" s="13">
        <f>G296*20</f>
        <v>0</v>
      </c>
      <c r="J296" s="12"/>
      <c r="K296" s="13">
        <f>G296*2</f>
        <v>0</v>
      </c>
      <c r="L296" s="13">
        <f>G296*2</f>
        <v>0</v>
      </c>
      <c r="M296" s="13">
        <f>G296*5</f>
        <v>0</v>
      </c>
      <c r="N296" s="12"/>
      <c r="O296" s="12"/>
      <c r="P296" s="13">
        <f>G296*2</f>
        <v>0</v>
      </c>
      <c r="Q296" s="13">
        <f>G296</f>
        <v>0</v>
      </c>
      <c r="R296" s="13">
        <f>G296</f>
        <v>0</v>
      </c>
      <c r="S296" s="13">
        <f>G296*2</f>
        <v>0</v>
      </c>
      <c r="T296" s="12"/>
      <c r="U296" s="12"/>
      <c r="V296" s="12"/>
      <c r="W296" s="12"/>
      <c r="X296" s="12"/>
      <c r="Y296" s="12"/>
      <c r="Z296" s="12"/>
      <c r="AA296" s="12"/>
      <c r="AB296" s="12"/>
      <c r="AC296" s="12"/>
    </row>
    <row r="297" spans="1:29">
      <c r="A297" s="14" t="s">
        <v>94</v>
      </c>
      <c r="B297" s="4">
        <f t="shared" si="26"/>
        <v>0</v>
      </c>
      <c r="C297" s="5">
        <f>G297/4+I297/400+M297/400+O297/800+P297/2000+R297/100</f>
        <v>0</v>
      </c>
      <c r="D297" s="3">
        <v>1</v>
      </c>
      <c r="E297" s="3">
        <v>0</v>
      </c>
      <c r="F297" s="5">
        <f>(H297/(24*10))*(75/(0.96+0.04*D297))</f>
        <v>0</v>
      </c>
      <c r="G297" s="4">
        <f>(E297*(0.96+0.04*D297)*24*10)/75</f>
        <v>0</v>
      </c>
      <c r="H297" s="16">
        <f>F363</f>
        <v>0</v>
      </c>
      <c r="I297" s="13">
        <f>G297*8</f>
        <v>0</v>
      </c>
      <c r="J297" s="12"/>
      <c r="K297" s="12"/>
      <c r="L297" s="12"/>
      <c r="M297" s="13">
        <f>G297*8</f>
        <v>0</v>
      </c>
      <c r="N297" s="12"/>
      <c r="O297" s="13">
        <f>G297*2</f>
        <v>0</v>
      </c>
      <c r="P297" s="13">
        <f>G297*2</f>
        <v>0</v>
      </c>
      <c r="Q297" s="12"/>
      <c r="R297" s="13">
        <f>G297</f>
        <v>0</v>
      </c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</row>
    <row r="298" spans="1:29">
      <c r="A298" s="14" t="s">
        <v>95</v>
      </c>
      <c r="B298" s="4">
        <f t="shared" si="26"/>
        <v>0</v>
      </c>
      <c r="C298" s="5">
        <f>G298/800+I298/400+J298/4000+T298/400+U298/400</f>
        <v>0</v>
      </c>
      <c r="D298" s="3">
        <v>1</v>
      </c>
      <c r="E298" s="3">
        <v>0</v>
      </c>
      <c r="F298" s="5">
        <f>(H298/(24*50))*(50/(0.96+0.04*D298))</f>
        <v>0</v>
      </c>
      <c r="G298" s="4">
        <f>(E298*(0.96+0.04*D298)*24*50)/50</f>
        <v>0</v>
      </c>
      <c r="H298" s="16">
        <f>F364</f>
        <v>0</v>
      </c>
      <c r="I298" s="13">
        <f>G298*0.4</f>
        <v>0</v>
      </c>
      <c r="J298" s="13">
        <f>G298/50</f>
        <v>0</v>
      </c>
      <c r="K298" s="12"/>
      <c r="L298" s="12"/>
      <c r="M298" s="12"/>
      <c r="N298" s="12"/>
      <c r="O298" s="12"/>
      <c r="P298" s="12"/>
      <c r="Q298" s="12"/>
      <c r="R298" s="12"/>
      <c r="S298" s="12"/>
      <c r="T298" s="13">
        <f>G298/5</f>
        <v>0</v>
      </c>
      <c r="U298" s="13">
        <f>G298/5</f>
        <v>0</v>
      </c>
      <c r="V298" s="12"/>
      <c r="W298" s="12"/>
      <c r="X298" s="12"/>
      <c r="Y298" s="12"/>
      <c r="Z298" s="12"/>
      <c r="AA298" s="12"/>
      <c r="AB298" s="12"/>
      <c r="AC298" s="12"/>
    </row>
    <row r="299" spans="1:29">
      <c r="A299" s="14" t="s">
        <v>96</v>
      </c>
      <c r="B299" s="4">
        <f t="shared" si="26"/>
        <v>0</v>
      </c>
      <c r="C299" s="5">
        <f>G299/8+I299/400+L299/400+O299/800+P299/2000+R299/100+V299/800</f>
        <v>0</v>
      </c>
      <c r="D299" s="3">
        <v>1</v>
      </c>
      <c r="E299" s="3">
        <v>0</v>
      </c>
      <c r="F299" s="5">
        <f>(H299/(24*10))*(200/(0.96+0.04*D299))</f>
        <v>0</v>
      </c>
      <c r="G299" s="4">
        <f>(E299*(0.96+0.04*D299)*24*10)/200</f>
        <v>0</v>
      </c>
      <c r="H299" s="16">
        <f>F365</f>
        <v>0</v>
      </c>
      <c r="I299" s="13">
        <f>G299</f>
        <v>0</v>
      </c>
      <c r="J299" s="12"/>
      <c r="K299" s="12"/>
      <c r="L299" s="13">
        <f>G299*2</f>
        <v>0</v>
      </c>
      <c r="M299" s="12"/>
      <c r="N299" s="12"/>
      <c r="O299" s="13">
        <f>G299*5</f>
        <v>0</v>
      </c>
      <c r="P299" s="13">
        <f>G299*20</f>
        <v>0</v>
      </c>
      <c r="Q299" s="12"/>
      <c r="R299" s="13">
        <f>G299*2</f>
        <v>0</v>
      </c>
      <c r="S299" s="12"/>
      <c r="T299" s="12"/>
      <c r="U299" s="12"/>
      <c r="V299" s="13">
        <f>G299*2</f>
        <v>0</v>
      </c>
      <c r="W299" s="12"/>
      <c r="X299" s="12"/>
      <c r="Y299" s="12"/>
      <c r="Z299" s="12"/>
      <c r="AA299" s="12"/>
      <c r="AB299" s="12"/>
      <c r="AC299" s="12"/>
    </row>
    <row r="300" spans="1:29">
      <c r="A300" s="7" t="s">
        <v>332</v>
      </c>
      <c r="B300" s="4">
        <f t="shared" si="26"/>
        <v>0</v>
      </c>
      <c r="C300" s="5">
        <f>G300/2+I300/400+W300/4+X300/400+Y300/400</f>
        <v>0</v>
      </c>
      <c r="D300" s="3">
        <v>1</v>
      </c>
      <c r="E300" s="3">
        <v>0</v>
      </c>
      <c r="F300" s="5">
        <f>(H300/(24*10))*(25/(0.96+0.04*D300))</f>
        <v>0</v>
      </c>
      <c r="G300" s="4">
        <f>(E300*(0.96+0.04*D300)*24*10)/25</f>
        <v>0</v>
      </c>
      <c r="H300" s="22"/>
      <c r="I300" s="13">
        <f>G300*5</f>
        <v>0</v>
      </c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3">
        <f>G300</f>
        <v>0</v>
      </c>
      <c r="X300" s="13">
        <f>G300</f>
        <v>0</v>
      </c>
      <c r="Y300" s="13">
        <f>G300</f>
        <v>0</v>
      </c>
      <c r="Z300" s="12"/>
      <c r="AA300" s="12"/>
      <c r="AB300" s="12"/>
      <c r="AC300" s="12"/>
    </row>
    <row r="301" spans="1:29">
      <c r="A301" s="7" t="s">
        <v>302</v>
      </c>
      <c r="B301" s="4">
        <f t="shared" si="26"/>
        <v>0</v>
      </c>
      <c r="C301" s="5">
        <f>G301/800+I301/400+O301/800+V301/800+Z301/4000</f>
        <v>0</v>
      </c>
      <c r="D301" s="3">
        <v>1</v>
      </c>
      <c r="E301" s="3">
        <v>0</v>
      </c>
      <c r="F301" s="5">
        <f>(H301/(24*10))*(75/(0.96+0.04*D301))</f>
        <v>0</v>
      </c>
      <c r="G301" s="4">
        <f>(E301*(0.96+0.04*D301)*24*10)/75</f>
        <v>0</v>
      </c>
      <c r="H301" s="22"/>
      <c r="I301" s="13">
        <f>G301/5</f>
        <v>0</v>
      </c>
      <c r="J301" s="12"/>
      <c r="K301" s="12"/>
      <c r="L301" s="12"/>
      <c r="M301" s="12"/>
      <c r="N301" s="12"/>
      <c r="O301" s="13">
        <f>G301</f>
        <v>0</v>
      </c>
      <c r="P301" s="12"/>
      <c r="Q301" s="12"/>
      <c r="R301" s="12"/>
      <c r="S301" s="12"/>
      <c r="T301" s="12"/>
      <c r="U301" s="12"/>
      <c r="V301" s="13">
        <f>G301</f>
        <v>0</v>
      </c>
      <c r="W301" s="12"/>
      <c r="X301" s="12"/>
      <c r="Y301" s="12"/>
      <c r="Z301" s="13">
        <f>G301</f>
        <v>0</v>
      </c>
      <c r="AA301" s="12"/>
      <c r="AB301" s="12"/>
      <c r="AC301" s="12"/>
    </row>
    <row r="302" spans="1:29">
      <c r="A302" s="7" t="s">
        <v>303</v>
      </c>
      <c r="B302" s="4">
        <f t="shared" si="26"/>
        <v>0</v>
      </c>
      <c r="C302" s="5">
        <f>G302/800+I302/400+L302/400+O302/800+V302/800+Z302/4000</f>
        <v>0</v>
      </c>
      <c r="D302" s="3">
        <v>1</v>
      </c>
      <c r="E302" s="3">
        <v>0</v>
      </c>
      <c r="F302" s="5">
        <f>(H302/(24*10))*(75/(0.96+0.04*D302))</f>
        <v>0</v>
      </c>
      <c r="G302" s="4">
        <f>(E302*(0.96+0.04*D302)*24*10)/75</f>
        <v>0</v>
      </c>
      <c r="H302" s="22"/>
      <c r="I302" s="13">
        <f>G302/2</f>
        <v>0</v>
      </c>
      <c r="J302" s="12"/>
      <c r="K302" s="12"/>
      <c r="L302" s="13">
        <f>G302/10</f>
        <v>0</v>
      </c>
      <c r="M302" s="12"/>
      <c r="N302" s="12"/>
      <c r="O302" s="13">
        <f>G302*2</f>
        <v>0</v>
      </c>
      <c r="P302" s="12"/>
      <c r="Q302" s="12"/>
      <c r="R302" s="12"/>
      <c r="S302" s="12"/>
      <c r="T302" s="12"/>
      <c r="U302" s="12"/>
      <c r="V302" s="13">
        <f>G302</f>
        <v>0</v>
      </c>
      <c r="W302" s="12"/>
      <c r="X302" s="12"/>
      <c r="Y302" s="12"/>
      <c r="Z302" s="13">
        <f>G302</f>
        <v>0</v>
      </c>
      <c r="AA302" s="12"/>
      <c r="AB302" s="12"/>
      <c r="AC302" s="12"/>
    </row>
    <row r="303" spans="1:29">
      <c r="A303" s="7" t="s">
        <v>304</v>
      </c>
      <c r="B303" s="4">
        <f t="shared" si="26"/>
        <v>0</v>
      </c>
      <c r="C303" s="5">
        <f>G303+I303/400+M303/400+Y303/400+AA303/2</f>
        <v>0</v>
      </c>
      <c r="D303" s="3">
        <v>1</v>
      </c>
      <c r="E303" s="3">
        <v>0</v>
      </c>
      <c r="F303" s="5">
        <f>(H303/(24*10))*(25/(0.96+0.04*D303))</f>
        <v>0</v>
      </c>
      <c r="G303" s="4">
        <f>(E303*(0.96+0.04*D303)*24*10)/25</f>
        <v>0</v>
      </c>
      <c r="H303" s="22"/>
      <c r="I303" s="13">
        <f>G303</f>
        <v>0</v>
      </c>
      <c r="J303" s="12"/>
      <c r="K303" s="12"/>
      <c r="L303" s="12"/>
      <c r="M303" s="13">
        <f>G303*10</f>
        <v>0</v>
      </c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3">
        <f>G303</f>
        <v>0</v>
      </c>
      <c r="Z303" s="12"/>
      <c r="AA303" s="13">
        <f>G303*2</f>
        <v>0</v>
      </c>
      <c r="AB303" s="12"/>
      <c r="AC303" s="12"/>
    </row>
    <row r="304" spans="1:29">
      <c r="A304" s="7" t="s">
        <v>306</v>
      </c>
      <c r="B304" s="4">
        <f t="shared" si="26"/>
        <v>0</v>
      </c>
      <c r="C304" s="5">
        <f>G304/200+I304/400+O304/800+V304/800+Z304/4000+AB304/400</f>
        <v>0</v>
      </c>
      <c r="D304" s="3">
        <v>1</v>
      </c>
      <c r="E304" s="3">
        <v>0</v>
      </c>
      <c r="F304" s="5">
        <f>(H304/(24*10))*(75/(0.96+0.04*D304))</f>
        <v>0</v>
      </c>
      <c r="G304" s="4">
        <f>(E304*(0.96+0.04*D304)*24*10)/75</f>
        <v>0</v>
      </c>
      <c r="H304" s="22"/>
      <c r="I304" s="13">
        <f>G304</f>
        <v>0</v>
      </c>
      <c r="J304" s="12"/>
      <c r="K304" s="12"/>
      <c r="L304" s="12"/>
      <c r="M304" s="12"/>
      <c r="N304" s="12"/>
      <c r="O304" s="13">
        <f>G304*5</f>
        <v>0</v>
      </c>
      <c r="P304" s="12"/>
      <c r="Q304" s="12"/>
      <c r="R304" s="12"/>
      <c r="S304" s="12"/>
      <c r="T304" s="12"/>
      <c r="U304" s="12"/>
      <c r="V304" s="13">
        <f>G304</f>
        <v>0</v>
      </c>
      <c r="W304" s="12"/>
      <c r="X304" s="12"/>
      <c r="Y304" s="12"/>
      <c r="Z304" s="13">
        <f>G304</f>
        <v>0</v>
      </c>
      <c r="AA304" s="12"/>
      <c r="AB304" s="13">
        <f>G304/2</f>
        <v>0</v>
      </c>
      <c r="AC304" s="12"/>
    </row>
    <row r="305" spans="1:30">
      <c r="A305" s="7" t="s">
        <v>305</v>
      </c>
      <c r="B305" s="4">
        <f t="shared" si="26"/>
        <v>0</v>
      </c>
      <c r="C305" s="5">
        <f>G305/20+I305/400+M305/400+O305/800+P305/2000+V305/800</f>
        <v>0</v>
      </c>
      <c r="D305" s="3">
        <v>1</v>
      </c>
      <c r="E305" s="3">
        <v>0</v>
      </c>
      <c r="F305" s="5">
        <f>(H305/(24*10))*(100/(0.96+0.04*D305))</f>
        <v>0</v>
      </c>
      <c r="G305" s="4">
        <f>(E305*(0.96+0.04*D305)*24*10)/100</f>
        <v>0</v>
      </c>
      <c r="H305" s="22"/>
      <c r="I305" s="13">
        <f>G305*5</f>
        <v>0</v>
      </c>
      <c r="J305" s="12"/>
      <c r="K305" s="12"/>
      <c r="L305" s="12"/>
      <c r="M305" s="13">
        <f>G305*2</f>
        <v>0</v>
      </c>
      <c r="N305" s="12"/>
      <c r="O305" s="13">
        <f>G305*10</f>
        <v>0</v>
      </c>
      <c r="P305" s="13">
        <f>G305*4</f>
        <v>0</v>
      </c>
      <c r="Q305" s="12"/>
      <c r="R305" s="12"/>
      <c r="S305" s="12"/>
      <c r="T305" s="12"/>
      <c r="U305" s="12"/>
      <c r="V305" s="13">
        <f>G305</f>
        <v>0</v>
      </c>
      <c r="W305" s="12"/>
      <c r="X305" s="12"/>
      <c r="Y305" s="12"/>
      <c r="Z305" s="12"/>
      <c r="AA305" s="12"/>
      <c r="AB305" s="12"/>
      <c r="AC305" s="12"/>
    </row>
    <row r="306" spans="1:30">
      <c r="A306" s="14" t="s">
        <v>124</v>
      </c>
      <c r="B306" s="4">
        <f t="shared" si="26"/>
        <v>0</v>
      </c>
      <c r="C306" s="5">
        <f>G306/400+N306/400</f>
        <v>0</v>
      </c>
      <c r="D306" s="3">
        <v>1</v>
      </c>
      <c r="E306" s="3">
        <v>0</v>
      </c>
      <c r="F306" s="5">
        <f>(H306/(24*10))*(100/(0.96+0.04*D306))</f>
        <v>0</v>
      </c>
      <c r="G306" s="4">
        <f>(E306*(0.96+0.04*D306)*24*10)/100</f>
        <v>0</v>
      </c>
      <c r="H306" s="16">
        <f>F394</f>
        <v>0</v>
      </c>
      <c r="I306" s="12"/>
      <c r="J306" s="12"/>
      <c r="K306" s="12"/>
      <c r="L306" s="12"/>
      <c r="M306" s="12"/>
      <c r="N306" s="13">
        <f>G306*5</f>
        <v>0</v>
      </c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</row>
    <row r="307" spans="1:30">
      <c r="A307" s="7" t="s">
        <v>307</v>
      </c>
      <c r="B307" s="4">
        <f t="shared" si="26"/>
        <v>0</v>
      </c>
      <c r="C307" s="5">
        <f>G307/2+I307/400+M307/400+X307/400+AC307/400</f>
        <v>0</v>
      </c>
      <c r="D307" s="3">
        <v>1</v>
      </c>
      <c r="E307" s="3">
        <v>0</v>
      </c>
      <c r="F307" s="5">
        <f>(H307/(24*10))*(25/(0.96+0.04*D307))</f>
        <v>0</v>
      </c>
      <c r="G307" s="4">
        <f>(E307*(0.96+0.04*D307)*24*10)/25</f>
        <v>0</v>
      </c>
      <c r="H307" s="22"/>
      <c r="I307" s="13">
        <f>G307</f>
        <v>0</v>
      </c>
      <c r="J307" s="12"/>
      <c r="K307" s="12"/>
      <c r="L307" s="12"/>
      <c r="M307" s="13">
        <f>G307</f>
        <v>0</v>
      </c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3">
        <f>G307</f>
        <v>0</v>
      </c>
      <c r="Y307" s="12"/>
      <c r="Z307" s="12"/>
      <c r="AA307" s="12"/>
      <c r="AB307" s="12"/>
      <c r="AC307" s="13">
        <f>G307</f>
        <v>0</v>
      </c>
    </row>
    <row r="308" spans="1:30">
      <c r="A308" s="7" t="s">
        <v>308</v>
      </c>
      <c r="B308" s="4">
        <f t="shared" si="26"/>
        <v>0</v>
      </c>
      <c r="C308" s="5">
        <f>G308/4+I308/400+M308/400+O308/800+P308/2000+R308/100</f>
        <v>0</v>
      </c>
      <c r="D308" s="3">
        <v>1</v>
      </c>
      <c r="E308" s="3">
        <v>0</v>
      </c>
      <c r="F308" s="5">
        <f>(H308/(24*10))*(75/(0.96+0.04*D308))</f>
        <v>0</v>
      </c>
      <c r="G308" s="4">
        <f>(E308*(0.96+0.04*D308)*24*10)/75</f>
        <v>0</v>
      </c>
      <c r="H308" s="22"/>
      <c r="I308" s="13">
        <f>G308*10</f>
        <v>0</v>
      </c>
      <c r="J308" s="12"/>
      <c r="K308" s="12"/>
      <c r="L308" s="12"/>
      <c r="M308" s="13">
        <f>G308*10</f>
        <v>0</v>
      </c>
      <c r="N308" s="12"/>
      <c r="O308" s="13">
        <f>G308*2</f>
        <v>0</v>
      </c>
      <c r="P308" s="13">
        <f>G308*10</f>
        <v>0</v>
      </c>
      <c r="Q308" s="12"/>
      <c r="R308" s="13">
        <f>G308</f>
        <v>0</v>
      </c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</row>
    <row r="309" spans="1:30" s="2" customFormat="1">
      <c r="A309" s="14"/>
      <c r="B309" s="7" t="s">
        <v>13</v>
      </c>
      <c r="C309" s="7" t="s">
        <v>14</v>
      </c>
      <c r="D309" s="7" t="s">
        <v>15</v>
      </c>
      <c r="E309" s="7" t="s">
        <v>16</v>
      </c>
      <c r="F309" s="7" t="s">
        <v>17</v>
      </c>
      <c r="G309" s="7" t="s">
        <v>18</v>
      </c>
      <c r="H309" s="7" t="s">
        <v>19</v>
      </c>
      <c r="I309" s="2" t="s">
        <v>103</v>
      </c>
      <c r="J309" s="2" t="s">
        <v>11</v>
      </c>
      <c r="K309" s="2" t="s">
        <v>117</v>
      </c>
      <c r="L309" s="2" t="s">
        <v>123</v>
      </c>
      <c r="M309" s="2" t="s">
        <v>125</v>
      </c>
      <c r="N309" s="2" t="s">
        <v>62</v>
      </c>
      <c r="O309" s="2" t="s">
        <v>73</v>
      </c>
      <c r="P309" s="2" t="s">
        <v>124</v>
      </c>
      <c r="Q309" s="2" t="s">
        <v>84</v>
      </c>
      <c r="R309" s="2" t="s">
        <v>118</v>
      </c>
      <c r="S309" s="2" t="s">
        <v>127</v>
      </c>
      <c r="T309" s="2" t="s">
        <v>109</v>
      </c>
      <c r="U309" s="2" t="s">
        <v>337</v>
      </c>
      <c r="V309" s="2" t="s">
        <v>52</v>
      </c>
      <c r="W309" s="2" t="s">
        <v>98</v>
      </c>
      <c r="X309" s="2" t="s">
        <v>69</v>
      </c>
      <c r="Y309" s="2" t="s">
        <v>116</v>
      </c>
      <c r="Z309" s="2" t="s">
        <v>6</v>
      </c>
      <c r="AA309" s="2" t="s">
        <v>102</v>
      </c>
      <c r="AB309" s="2" t="s">
        <v>112</v>
      </c>
      <c r="AC309" s="2" t="s">
        <v>98</v>
      </c>
      <c r="AD309" s="2" t="s">
        <v>74</v>
      </c>
    </row>
    <row r="310" spans="1:30">
      <c r="A310" s="19" t="s">
        <v>46</v>
      </c>
      <c r="B310" s="6">
        <f>B311+B312+B313+B314+B315+B316+B317+B318+B319+B320+B321+B322+B323+B324</f>
        <v>0</v>
      </c>
      <c r="C310" s="6">
        <f>C311+C312+C313+C314+C315+C316+C317+C318+C319+C320+C322+C321+C323+C324</f>
        <v>0</v>
      </c>
      <c r="D310" s="2"/>
      <c r="E310" s="2"/>
      <c r="F310" s="2"/>
      <c r="G310" s="2"/>
      <c r="H310" s="2"/>
      <c r="I310" s="6">
        <f>I311+I314+I320+I321</f>
        <v>0</v>
      </c>
      <c r="J310" s="6">
        <f>J311+J312+J314+J317+J318+J320+J321+J324</f>
        <v>0</v>
      </c>
      <c r="K310" s="6">
        <f>K312+K316+K317+K321</f>
        <v>0</v>
      </c>
      <c r="L310" s="6">
        <f>L312+L316+L317+L318+L321+L324</f>
        <v>0</v>
      </c>
      <c r="M310" s="6">
        <f>M312+M324</f>
        <v>0</v>
      </c>
      <c r="N310" s="6">
        <f>N313+N315+N319+N323</f>
        <v>0</v>
      </c>
      <c r="O310" s="6">
        <f>O313</f>
        <v>0</v>
      </c>
      <c r="P310" s="6">
        <f>P313</f>
        <v>0</v>
      </c>
      <c r="Q310" s="6">
        <f>Q313</f>
        <v>0</v>
      </c>
      <c r="R310" s="6">
        <f>R314+R316+R321</f>
        <v>0</v>
      </c>
      <c r="S310" s="6">
        <f>S314+S322</f>
        <v>0</v>
      </c>
      <c r="T310" s="6">
        <f>T314+T316</f>
        <v>0</v>
      </c>
      <c r="U310" s="6">
        <f>U315+U319+U323</f>
        <v>0</v>
      </c>
      <c r="V310" s="6">
        <f>V315</f>
        <v>0</v>
      </c>
      <c r="W310" s="6">
        <f>W316+W322</f>
        <v>0</v>
      </c>
      <c r="X310" s="6">
        <f>X319</f>
        <v>0</v>
      </c>
      <c r="Y310" s="6">
        <f>Y321</f>
        <v>0</v>
      </c>
      <c r="Z310" s="6">
        <f>Z322</f>
        <v>0</v>
      </c>
      <c r="AA310" s="6">
        <f>AA322</f>
        <v>0</v>
      </c>
      <c r="AB310" s="6">
        <f>AB322</f>
        <v>0</v>
      </c>
      <c r="AC310" s="6">
        <f>AC322</f>
        <v>0</v>
      </c>
      <c r="AD310" s="6">
        <f>AD323</f>
        <v>0</v>
      </c>
    </row>
    <row r="311" spans="1:30">
      <c r="A311" s="7" t="s">
        <v>291</v>
      </c>
      <c r="B311" s="4">
        <f t="shared" ref="B311:B324" si="27">E311*20</f>
        <v>0</v>
      </c>
      <c r="C311" s="5">
        <f>G311/2000+I311/4000+J311/100000</f>
        <v>0</v>
      </c>
      <c r="D311" s="3">
        <v>1</v>
      </c>
      <c r="E311" s="3">
        <v>0</v>
      </c>
      <c r="F311" s="5">
        <f>(H311/(24*10))*(40/(0.96+0.04*D311))</f>
        <v>0</v>
      </c>
      <c r="G311" s="4">
        <f>(E311*(0.96+0.04*D311)*24*10)/40</f>
        <v>0</v>
      </c>
      <c r="H311" s="22"/>
      <c r="I311" s="13">
        <f>G311/2</f>
        <v>0</v>
      </c>
      <c r="J311" s="13">
        <f>G311</f>
        <v>0</v>
      </c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</row>
    <row r="312" spans="1:30">
      <c r="A312" s="7" t="s">
        <v>292</v>
      </c>
      <c r="B312" s="4">
        <f t="shared" si="27"/>
        <v>0</v>
      </c>
      <c r="C312" s="5">
        <f>G312/800+J312/100000+K312/2000+L312/4000+M312/400</f>
        <v>0</v>
      </c>
      <c r="D312" s="3">
        <v>1</v>
      </c>
      <c r="E312" s="3">
        <v>0</v>
      </c>
      <c r="F312" s="5">
        <f>(H312/(24*1))*(30/(0.96+0.04*D312))</f>
        <v>0</v>
      </c>
      <c r="G312" s="4">
        <f>(E312*(0.96+0.04*D312)*24*1)/30</f>
        <v>0</v>
      </c>
      <c r="H312" s="22"/>
      <c r="I312" s="12"/>
      <c r="J312" s="13">
        <f>G312</f>
        <v>0</v>
      </c>
      <c r="K312" s="13">
        <f>G312*10</f>
        <v>0</v>
      </c>
      <c r="L312" s="13">
        <f>G312*2</f>
        <v>0</v>
      </c>
      <c r="M312" s="13">
        <f>G312*2</f>
        <v>0</v>
      </c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</row>
    <row r="313" spans="1:30">
      <c r="A313" s="14" t="s">
        <v>11</v>
      </c>
      <c r="B313" s="4">
        <f t="shared" si="27"/>
        <v>0</v>
      </c>
      <c r="C313" s="5">
        <f>G313/100000+N313/400+O313/400+P313/400+Q313/1000</f>
        <v>0</v>
      </c>
      <c r="D313" s="3">
        <v>1</v>
      </c>
      <c r="E313" s="3">
        <v>0</v>
      </c>
      <c r="F313" s="5">
        <f>(H313/(24*5))*(50/(0.96+0.04*D313))</f>
        <v>0</v>
      </c>
      <c r="G313" s="4">
        <f>(E313*(0.96+0.04*D313)*24*5)/50</f>
        <v>0</v>
      </c>
      <c r="H313" s="16">
        <f>F359</f>
        <v>0</v>
      </c>
      <c r="I313" s="12"/>
      <c r="J313" s="12"/>
      <c r="K313" s="12"/>
      <c r="L313" s="12"/>
      <c r="M313" s="12"/>
      <c r="N313" s="13">
        <f>G313*20</f>
        <v>0</v>
      </c>
      <c r="O313" s="13">
        <f>G313*20</f>
        <v>0</v>
      </c>
      <c r="P313" s="13">
        <f>G313*2</f>
        <v>0</v>
      </c>
      <c r="Q313" s="13">
        <f>G313*4</f>
        <v>0</v>
      </c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</row>
    <row r="314" spans="1:30">
      <c r="A314" s="14" t="s">
        <v>333</v>
      </c>
      <c r="B314" s="4">
        <f t="shared" si="27"/>
        <v>0</v>
      </c>
      <c r="C314" s="5">
        <f>G314/4000+I314/4000+J314/100000+R314/4000+S314/400+T314/400</f>
        <v>0</v>
      </c>
      <c r="D314" s="3">
        <v>1</v>
      </c>
      <c r="E314" s="3">
        <v>0</v>
      </c>
      <c r="F314" s="5">
        <f>(H314/(24*10))*(125/(0.96+0.04*D314))</f>
        <v>0</v>
      </c>
      <c r="G314" s="4">
        <f>(E314*(0.96+0.04*D314)*24*10)/125</f>
        <v>0</v>
      </c>
      <c r="H314" s="22"/>
      <c r="I314" s="13">
        <f>G314*0.4</f>
        <v>0</v>
      </c>
      <c r="J314" s="13">
        <f>G314</f>
        <v>0</v>
      </c>
      <c r="K314" s="12"/>
      <c r="L314" s="12"/>
      <c r="M314" s="12"/>
      <c r="N314" s="12"/>
      <c r="O314" s="12"/>
      <c r="P314" s="12"/>
      <c r="Q314" s="12"/>
      <c r="R314" s="13">
        <f>G314*0.4</f>
        <v>0</v>
      </c>
      <c r="S314" s="13">
        <f>G314/10</f>
        <v>0</v>
      </c>
      <c r="T314" s="13">
        <f>G314/5</f>
        <v>0</v>
      </c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</row>
    <row r="315" spans="1:30">
      <c r="A315" s="14" t="s">
        <v>103</v>
      </c>
      <c r="B315" s="4">
        <f t="shared" si="27"/>
        <v>0</v>
      </c>
      <c r="C315" s="5">
        <f>G315/4000+N315/400+U315/400+V315/4000</f>
        <v>0</v>
      </c>
      <c r="D315" s="3">
        <v>1</v>
      </c>
      <c r="E315" s="3">
        <v>0</v>
      </c>
      <c r="F315" s="5">
        <f>(H315/(24*5))*(50/(0.96+0.04*D315))</f>
        <v>0</v>
      </c>
      <c r="G315" s="4">
        <f>(E315*(0.96+0.04*D315)*24*5)/50</f>
        <v>0</v>
      </c>
      <c r="H315" s="16">
        <f>F372</f>
        <v>0</v>
      </c>
      <c r="I315" s="12"/>
      <c r="J315" s="12"/>
      <c r="K315" s="12"/>
      <c r="L315" s="12"/>
      <c r="M315" s="12"/>
      <c r="N315" s="13">
        <f>G315*5</f>
        <v>0</v>
      </c>
      <c r="O315" s="12"/>
      <c r="P315" s="12"/>
      <c r="Q315" s="12"/>
      <c r="R315" s="12"/>
      <c r="S315" s="12"/>
      <c r="T315" s="12"/>
      <c r="U315" s="13">
        <f>G315/5</f>
        <v>0</v>
      </c>
      <c r="V315" s="13">
        <f>G315*3</f>
        <v>0</v>
      </c>
      <c r="W315" s="12"/>
      <c r="X315" s="12"/>
      <c r="Y315" s="12"/>
      <c r="Z315" s="12"/>
      <c r="AA315" s="12"/>
      <c r="AB315" s="12"/>
      <c r="AC315" s="12"/>
      <c r="AD315" s="12"/>
    </row>
    <row r="316" spans="1:30">
      <c r="A316" s="14" t="s">
        <v>293</v>
      </c>
      <c r="B316" s="4">
        <f t="shared" si="27"/>
        <v>0</v>
      </c>
      <c r="C316" s="5">
        <f>G316/200+K316/2000+L316/4000+R316/4000+T316/400+W316/400</f>
        <v>0</v>
      </c>
      <c r="D316" s="3">
        <v>1</v>
      </c>
      <c r="E316" s="3">
        <v>0</v>
      </c>
      <c r="F316" s="5">
        <f>(H316/(24*5))*(50/(0.96+0.04*D316))</f>
        <v>0</v>
      </c>
      <c r="G316" s="4">
        <f>(E316*(0.96+0.04*D316)*24*5)/50</f>
        <v>0</v>
      </c>
      <c r="H316" s="22"/>
      <c r="I316" s="12"/>
      <c r="J316" s="12"/>
      <c r="K316" s="13">
        <f>G316*9</f>
        <v>0</v>
      </c>
      <c r="L316" s="13">
        <f>G316*2</f>
        <v>0</v>
      </c>
      <c r="M316" s="12"/>
      <c r="N316" s="12"/>
      <c r="O316" s="12"/>
      <c r="P316" s="12"/>
      <c r="Q316" s="12"/>
      <c r="R316" s="13">
        <f>G316</f>
        <v>0</v>
      </c>
      <c r="S316" s="12"/>
      <c r="T316" s="13">
        <f>G316*0.4</f>
        <v>0</v>
      </c>
      <c r="U316" s="12"/>
      <c r="V316" s="12"/>
      <c r="W316" s="13">
        <f>G316*0.4</f>
        <v>0</v>
      </c>
      <c r="X316" s="12"/>
      <c r="Y316" s="12"/>
      <c r="Z316" s="12"/>
      <c r="AA316" s="12"/>
      <c r="AB316" s="12"/>
      <c r="AC316" s="12"/>
      <c r="AD316" s="12"/>
    </row>
    <row r="317" spans="1:30">
      <c r="A317" s="14" t="s">
        <v>294</v>
      </c>
      <c r="B317" s="4">
        <f t="shared" si="27"/>
        <v>0</v>
      </c>
      <c r="C317" s="5">
        <f>G317/2000+J317/100000+K317/2000+L317/4000</f>
        <v>0</v>
      </c>
      <c r="D317" s="3">
        <v>1</v>
      </c>
      <c r="E317" s="3">
        <v>0</v>
      </c>
      <c r="F317" s="5">
        <f>(H317/(24*10))*(50/(0.96+0.04*D317))</f>
        <v>0</v>
      </c>
      <c r="G317" s="4">
        <f>(E317*(0.96+0.04*D317)*24*10)/50</f>
        <v>0</v>
      </c>
      <c r="H317" s="22"/>
      <c r="I317" s="12"/>
      <c r="J317" s="13">
        <f>G317</f>
        <v>0</v>
      </c>
      <c r="K317" s="13">
        <f>G317*50</f>
        <v>0</v>
      </c>
      <c r="L317" s="13">
        <f>G317</f>
        <v>0</v>
      </c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</row>
    <row r="318" spans="1:30">
      <c r="A318" s="14" t="s">
        <v>295</v>
      </c>
      <c r="B318" s="4">
        <f t="shared" si="27"/>
        <v>0</v>
      </c>
      <c r="C318" s="5">
        <f>G318/4000+J318/100000+L318/4000</f>
        <v>0</v>
      </c>
      <c r="D318" s="3">
        <v>1</v>
      </c>
      <c r="E318" s="3">
        <v>0</v>
      </c>
      <c r="F318" s="5">
        <f>(H318/(24*10))*(50/(0.96+0.04*D318))</f>
        <v>0</v>
      </c>
      <c r="G318" s="4">
        <f>(E318*(0.96+0.04*D318)*24*10)/50</f>
        <v>0</v>
      </c>
      <c r="H318" s="22"/>
      <c r="I318" s="12"/>
      <c r="J318" s="13">
        <f>G318/10</f>
        <v>0</v>
      </c>
      <c r="K318" s="12"/>
      <c r="L318" s="13">
        <f>G318/5</f>
        <v>0</v>
      </c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</row>
    <row r="319" spans="1:30">
      <c r="A319" s="14" t="s">
        <v>118</v>
      </c>
      <c r="B319" s="4">
        <f t="shared" si="27"/>
        <v>0</v>
      </c>
      <c r="C319" s="5">
        <f>G319/4000+N319/400+U319/400+X319/4000</f>
        <v>0</v>
      </c>
      <c r="D319" s="3">
        <v>1</v>
      </c>
      <c r="E319" s="3">
        <v>0</v>
      </c>
      <c r="F319" s="5">
        <f>(H319/(24*5))*(60/(0.96+0.04*D319))</f>
        <v>0</v>
      </c>
      <c r="G319" s="4">
        <f>(E319*(0.96+0.04*D319)*24*5)/60</f>
        <v>0</v>
      </c>
      <c r="H319" s="16">
        <f>F387</f>
        <v>0</v>
      </c>
      <c r="I319" s="12"/>
      <c r="J319" s="12"/>
      <c r="K319" s="12"/>
      <c r="L319" s="12"/>
      <c r="M319" s="12"/>
      <c r="N319" s="13">
        <f>G319*5</f>
        <v>0</v>
      </c>
      <c r="O319" s="12"/>
      <c r="P319" s="12"/>
      <c r="Q319" s="12"/>
      <c r="R319" s="12"/>
      <c r="S319" s="12"/>
      <c r="T319" s="12"/>
      <c r="U319" s="13">
        <f>G319/5</f>
        <v>0</v>
      </c>
      <c r="V319" s="12"/>
      <c r="W319" s="12"/>
      <c r="X319" s="13">
        <f>G319*3</f>
        <v>0</v>
      </c>
      <c r="Y319" s="12"/>
      <c r="Z319" s="12"/>
      <c r="AA319" s="12"/>
      <c r="AB319" s="12"/>
      <c r="AC319" s="12"/>
      <c r="AD319" s="12"/>
    </row>
    <row r="320" spans="1:30">
      <c r="A320" s="14" t="s">
        <v>297</v>
      </c>
      <c r="B320" s="4">
        <f t="shared" si="27"/>
        <v>0</v>
      </c>
      <c r="C320" s="5">
        <f>G320/20000+I320/4000+J320/100000</f>
        <v>0</v>
      </c>
      <c r="D320" s="3">
        <v>1</v>
      </c>
      <c r="E320" s="3">
        <v>0</v>
      </c>
      <c r="F320" s="5">
        <f>(H320/(24*10))*(50/(0.96+0.04*D320))</f>
        <v>0</v>
      </c>
      <c r="G320" s="4">
        <f>(E320*(0.96+0.04*D320)*24*10)/50</f>
        <v>0</v>
      </c>
      <c r="H320" s="22"/>
      <c r="I320" s="13">
        <f>G320*0.4</f>
        <v>0</v>
      </c>
      <c r="J320" s="13">
        <f>G320/2</f>
        <v>0</v>
      </c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</row>
    <row r="321" spans="1:30">
      <c r="A321" s="14" t="s">
        <v>299</v>
      </c>
      <c r="B321" s="4">
        <f t="shared" si="27"/>
        <v>0</v>
      </c>
      <c r="C321" s="5">
        <f>G321/200+I321/4000+J321/100000+K321/2000+L321/4000+R321/4000+Y321/400</f>
        <v>0</v>
      </c>
      <c r="D321" s="3">
        <v>1</v>
      </c>
      <c r="E321" s="3">
        <v>0</v>
      </c>
      <c r="F321" s="5">
        <f>(H321/(24*4))*(50/(0.96+0.04*D321))</f>
        <v>0</v>
      </c>
      <c r="G321" s="4">
        <f>(E321*(0.96+0.04*D321)*24*4)/50</f>
        <v>0</v>
      </c>
      <c r="H321" s="22"/>
      <c r="I321" s="13">
        <f>G321/2</f>
        <v>0</v>
      </c>
      <c r="J321" s="13">
        <f>G321*1.5</f>
        <v>0</v>
      </c>
      <c r="K321" s="13">
        <f>G321*25</f>
        <v>0</v>
      </c>
      <c r="L321" s="13">
        <f>G321*2</f>
        <v>0</v>
      </c>
      <c r="M321" s="12"/>
      <c r="N321" s="12"/>
      <c r="O321" s="12"/>
      <c r="P321" s="12"/>
      <c r="Q321" s="12"/>
      <c r="R321" s="13">
        <f>G321/2</f>
        <v>0</v>
      </c>
      <c r="S321" s="12"/>
      <c r="T321" s="12"/>
      <c r="U321" s="12"/>
      <c r="V321" s="12"/>
      <c r="W321" s="12"/>
      <c r="X321" s="12"/>
      <c r="Y321" s="13">
        <f>G321</f>
        <v>0</v>
      </c>
      <c r="Z321" s="12"/>
      <c r="AA321" s="12"/>
      <c r="AB321" s="12"/>
      <c r="AC321" s="12"/>
      <c r="AD321" s="12"/>
    </row>
    <row r="322" spans="1:30">
      <c r="A322" s="14" t="s">
        <v>298</v>
      </c>
      <c r="B322" s="4">
        <f t="shared" si="27"/>
        <v>0</v>
      </c>
      <c r="C322" s="5">
        <f>G322/400+S322/400+W322/400+Z322/400+AA322/400+AB322/400+AC322/400</f>
        <v>0</v>
      </c>
      <c r="D322" s="3">
        <v>1</v>
      </c>
      <c r="E322" s="3">
        <v>0</v>
      </c>
      <c r="F322" s="5">
        <f>(H322/(24*5))*(30/(0.96+0.04*D322))</f>
        <v>0</v>
      </c>
      <c r="G322" s="4">
        <f>(E322*(0.96+0.04*D322)*24*5)/30</f>
        <v>0</v>
      </c>
      <c r="H322" s="2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3">
        <f>G322*0.4</f>
        <v>0</v>
      </c>
      <c r="T322" s="12"/>
      <c r="U322" s="12"/>
      <c r="V322" s="12"/>
      <c r="W322" s="13">
        <f>G322*0.4</f>
        <v>0</v>
      </c>
      <c r="X322" s="12"/>
      <c r="Y322" s="12"/>
      <c r="Z322" s="13">
        <f>G322*1.6</f>
        <v>0</v>
      </c>
      <c r="AA322" s="13">
        <f>G322/5</f>
        <v>0</v>
      </c>
      <c r="AB322" s="13">
        <f>G322/5</f>
        <v>0</v>
      </c>
      <c r="AC322" s="13">
        <f>G322*0.4</f>
        <v>0</v>
      </c>
      <c r="AD322" s="12"/>
    </row>
    <row r="323" spans="1:30">
      <c r="A323" s="14" t="s">
        <v>123</v>
      </c>
      <c r="B323" s="4">
        <f t="shared" si="27"/>
        <v>0</v>
      </c>
      <c r="C323" s="5">
        <f>G323/4000+N323/400+U323/400+AD323/4000</f>
        <v>0</v>
      </c>
      <c r="D323" s="3">
        <v>1</v>
      </c>
      <c r="E323" s="3">
        <v>0</v>
      </c>
      <c r="F323" s="5">
        <f>(H323/(24*5))*(40/(0.96+0.04*D323))</f>
        <v>0</v>
      </c>
      <c r="G323" s="4">
        <f>(E323*(0.96+0.04*D323)*24*5)/40</f>
        <v>0</v>
      </c>
      <c r="H323" s="16">
        <f>F393</f>
        <v>0</v>
      </c>
      <c r="I323" s="12"/>
      <c r="J323" s="12"/>
      <c r="K323" s="12"/>
      <c r="L323" s="12"/>
      <c r="M323" s="12"/>
      <c r="N323" s="13">
        <f>G323*5</f>
        <v>0</v>
      </c>
      <c r="O323" s="12"/>
      <c r="P323" s="12"/>
      <c r="Q323" s="12"/>
      <c r="R323" s="12"/>
      <c r="S323" s="12"/>
      <c r="T323" s="12"/>
      <c r="U323" s="13">
        <f>G323/5</f>
        <v>0</v>
      </c>
      <c r="V323" s="12"/>
      <c r="W323" s="12"/>
      <c r="X323" s="12"/>
      <c r="Y323" s="12"/>
      <c r="Z323" s="12"/>
      <c r="AA323" s="12"/>
      <c r="AB323" s="12"/>
      <c r="AC323" s="12"/>
      <c r="AD323" s="13">
        <f>G323*3</f>
        <v>0</v>
      </c>
    </row>
    <row r="324" spans="1:30">
      <c r="A324" s="7" t="s">
        <v>296</v>
      </c>
      <c r="B324" s="4">
        <f t="shared" si="27"/>
        <v>0</v>
      </c>
      <c r="C324" s="5">
        <f>G324/1600+J324/100000+L324/4000+M324/400</f>
        <v>0</v>
      </c>
      <c r="D324" s="3">
        <v>1</v>
      </c>
      <c r="E324" s="3">
        <v>0</v>
      </c>
      <c r="F324" s="5">
        <f>(H324/(24*10))*(100/(0.96+0.04*D324))</f>
        <v>0</v>
      </c>
      <c r="G324" s="4">
        <f>(E324*(0.96+0.04*D324)*24*10)/100</f>
        <v>0</v>
      </c>
      <c r="H324" s="22"/>
      <c r="I324" s="12"/>
      <c r="J324" s="13">
        <f>G324</f>
        <v>0</v>
      </c>
      <c r="K324" s="12"/>
      <c r="L324" s="13">
        <f>G324</f>
        <v>0</v>
      </c>
      <c r="M324" s="13">
        <f>G324/10</f>
        <v>0</v>
      </c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</row>
    <row r="325" spans="1:30" s="2" customFormat="1">
      <c r="A325" s="14"/>
      <c r="B325" s="7" t="s">
        <v>13</v>
      </c>
      <c r="C325" s="7" t="s">
        <v>14</v>
      </c>
      <c r="D325" s="7" t="s">
        <v>15</v>
      </c>
      <c r="E325" s="7" t="s">
        <v>16</v>
      </c>
      <c r="F325" s="7" t="s">
        <v>17</v>
      </c>
      <c r="G325" s="7" t="s">
        <v>18</v>
      </c>
      <c r="H325" s="7" t="s">
        <v>19</v>
      </c>
      <c r="I325" s="2" t="s">
        <v>8</v>
      </c>
      <c r="J325" s="2" t="s">
        <v>109</v>
      </c>
      <c r="K325" s="2" t="s">
        <v>125</v>
      </c>
      <c r="L325" s="2" t="s">
        <v>9</v>
      </c>
      <c r="M325" s="2" t="s">
        <v>337</v>
      </c>
      <c r="N325" s="2" t="s">
        <v>98</v>
      </c>
      <c r="O325" s="2" t="s">
        <v>120</v>
      </c>
      <c r="P325" s="2" t="s">
        <v>339</v>
      </c>
      <c r="Q325" s="2" t="s">
        <v>334</v>
      </c>
      <c r="R325" s="2" t="s">
        <v>115</v>
      </c>
      <c r="S325" s="2" t="s">
        <v>96</v>
      </c>
      <c r="T325" s="2" t="s">
        <v>100</v>
      </c>
      <c r="U325" s="2" t="s">
        <v>329</v>
      </c>
      <c r="V325" s="2" t="s">
        <v>122</v>
      </c>
      <c r="W325" s="2" t="s">
        <v>6</v>
      </c>
      <c r="X325" s="2" t="s">
        <v>128</v>
      </c>
      <c r="Y325" s="2" t="s">
        <v>53</v>
      </c>
      <c r="Z325" s="2" t="s">
        <v>50</v>
      </c>
      <c r="AA325" s="2" t="s">
        <v>105</v>
      </c>
      <c r="AB325" s="2" t="s">
        <v>119</v>
      </c>
      <c r="AC325" s="2" t="s">
        <v>112</v>
      </c>
    </row>
    <row r="326" spans="1:30">
      <c r="A326" s="19" t="s">
        <v>47</v>
      </c>
      <c r="B326" s="6">
        <f>B327+B328+B329+B330+B331+B332+B333+B334+B335+B336+B337+B338+B339</f>
        <v>0</v>
      </c>
      <c r="C326" s="6">
        <f>C327+C328+C329+C330+C331+C332+C333+C334+C335+C336+C337+C338+C339</f>
        <v>0</v>
      </c>
      <c r="I326" s="6">
        <f>I327+I334+I337+I338</f>
        <v>0</v>
      </c>
      <c r="J326" s="6">
        <f>J327+J329+J330+J332+J333+J334+J335+J338+J339</f>
        <v>0</v>
      </c>
      <c r="K326" s="6">
        <f>K328+K329+K330+K331+K332+K333+K334+K335+K336+K338+K339</f>
        <v>0</v>
      </c>
      <c r="L326" s="6">
        <f>L329</f>
        <v>0</v>
      </c>
      <c r="M326" s="6">
        <f>M329</f>
        <v>0</v>
      </c>
      <c r="N326" s="6">
        <f>N329+N330+N331+N332+N334+N335+N338+N339</f>
        <v>0</v>
      </c>
      <c r="O326" s="6">
        <f>O330+O331+O332+O334+O335+O337+O338+O339</f>
        <v>0</v>
      </c>
      <c r="P326" s="6">
        <f>P330+P331+P332+P335+P337+P339</f>
        <v>0</v>
      </c>
      <c r="Q326" s="6">
        <f>Q330+Q331+Q332+Q338+Q339</f>
        <v>0</v>
      </c>
      <c r="R326" s="6">
        <f>R330+R331+R332+R334+R335+R338+R339</f>
        <v>0</v>
      </c>
      <c r="S326" s="6">
        <f>S330+S331+S332+S334+S335+S338+S339</f>
        <v>0</v>
      </c>
      <c r="T326" s="6">
        <f>T330+T331+T332+T338+T339</f>
        <v>0</v>
      </c>
      <c r="U326" s="6">
        <f>U330+U338</f>
        <v>0</v>
      </c>
      <c r="V326" s="6">
        <f>V330+V331+V332+V338+V339</f>
        <v>0</v>
      </c>
      <c r="W326" s="6">
        <f>W330+W338</f>
        <v>0</v>
      </c>
      <c r="X326" s="6">
        <f>X331+X332+X339</f>
        <v>0</v>
      </c>
      <c r="Y326" s="6">
        <f>Y333</f>
        <v>0</v>
      </c>
      <c r="Z326" s="6">
        <f>Z333</f>
        <v>0</v>
      </c>
      <c r="AA326" s="6">
        <f>AA333</f>
        <v>0</v>
      </c>
      <c r="AB326" s="6">
        <f>AB334+AB335</f>
        <v>0</v>
      </c>
      <c r="AC326" s="6">
        <f>AC334+AC335+AC338</f>
        <v>0</v>
      </c>
    </row>
    <row r="327" spans="1:30">
      <c r="A327" s="7" t="s">
        <v>309</v>
      </c>
      <c r="B327" s="4">
        <f t="shared" ref="B327:B339" si="28">E327*20</f>
        <v>0</v>
      </c>
      <c r="C327" s="5">
        <f>G327/3+I327/10+J327/400</f>
        <v>0</v>
      </c>
      <c r="D327" s="3">
        <v>1</v>
      </c>
      <c r="E327" s="3">
        <v>0</v>
      </c>
      <c r="F327" s="5">
        <f>(H327/(24*5))*(50/(0.96+0.04*D327))</f>
        <v>0</v>
      </c>
      <c r="G327" s="4">
        <f>(E327*(0.96+0.04*D327)*24*5)/50</f>
        <v>0</v>
      </c>
      <c r="H327" s="22"/>
      <c r="I327" s="13">
        <f>G327*4</f>
        <v>0</v>
      </c>
      <c r="J327" s="13">
        <f>G327/2.5</f>
        <v>0</v>
      </c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</row>
    <row r="328" spans="1:30">
      <c r="A328" s="14" t="s">
        <v>100</v>
      </c>
      <c r="B328" s="4">
        <f t="shared" si="28"/>
        <v>0</v>
      </c>
      <c r="C328" s="5">
        <f>G328/2+K328/400</f>
        <v>0</v>
      </c>
      <c r="D328" s="3">
        <v>1</v>
      </c>
      <c r="E328" s="3">
        <v>0</v>
      </c>
      <c r="F328" s="5">
        <f>(H328/(24*5))*(250/(0.96+0.04*D328))</f>
        <v>0</v>
      </c>
      <c r="G328" s="4">
        <f>(E328*(0.96+0.04*D328)*24*5)/250</f>
        <v>0</v>
      </c>
      <c r="H328" s="16">
        <f>F369</f>
        <v>0</v>
      </c>
      <c r="I328" s="12"/>
      <c r="J328" s="12"/>
      <c r="K328" s="13">
        <f>G328*30</f>
        <v>0</v>
      </c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</row>
    <row r="329" spans="1:30">
      <c r="A329" s="14" t="s">
        <v>334</v>
      </c>
      <c r="B329" s="4">
        <f t="shared" si="28"/>
        <v>0</v>
      </c>
      <c r="C329" s="5">
        <f>G329*4+J329/400+K329/400+L329/400+M329/400+N329/400</f>
        <v>0</v>
      </c>
      <c r="D329" s="3">
        <v>1</v>
      </c>
      <c r="E329" s="3">
        <v>0</v>
      </c>
      <c r="F329" s="5">
        <f>(H329/(24*1))*(50/(0.96+0.04*D329))</f>
        <v>0</v>
      </c>
      <c r="G329" s="4">
        <f>(E329*(0.96+0.04*D329)*24*1)/50</f>
        <v>0</v>
      </c>
      <c r="H329" s="16">
        <f>F374</f>
        <v>0</v>
      </c>
      <c r="I329" s="12"/>
      <c r="J329" s="13">
        <f>G329*20</f>
        <v>0</v>
      </c>
      <c r="K329" s="13">
        <f>G329*60</f>
        <v>0</v>
      </c>
      <c r="L329" s="13">
        <f>G329*120</f>
        <v>0</v>
      </c>
      <c r="M329" s="13">
        <f>G329*5</f>
        <v>0</v>
      </c>
      <c r="N329" s="13">
        <f>G329*25</f>
        <v>0</v>
      </c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</row>
    <row r="330" spans="1:30">
      <c r="A330" s="14" t="s">
        <v>311</v>
      </c>
      <c r="B330" s="4">
        <f t="shared" si="28"/>
        <v>0</v>
      </c>
      <c r="C330" s="5">
        <f>G330*10+J330/400+K330/400+N330/400+O330/10+P330/10+Q330*4+R330/2+S330/8+T330/2+U330/2+V330/16+W330/400</f>
        <v>0</v>
      </c>
      <c r="D330" s="3">
        <v>1</v>
      </c>
      <c r="E330" s="3">
        <v>0</v>
      </c>
      <c r="F330" s="5">
        <f>(H330/(24*1))*(600/(0.96+0.04*D330))</f>
        <v>0</v>
      </c>
      <c r="G330" s="4">
        <f>(E330*(0.96+0.04*D330)*24*1)/600</f>
        <v>0</v>
      </c>
      <c r="H330" s="22"/>
      <c r="I330" s="12"/>
      <c r="J330" s="13">
        <f>G330*50</f>
        <v>0</v>
      </c>
      <c r="K330" s="13">
        <f>G330*100</f>
        <v>0</v>
      </c>
      <c r="L330" s="12"/>
      <c r="M330" s="12"/>
      <c r="N330" s="13">
        <f>G330*80</f>
        <v>0</v>
      </c>
      <c r="O330" s="13">
        <f>G330*5</f>
        <v>0</v>
      </c>
      <c r="P330" s="13">
        <f>G330*5</f>
        <v>0</v>
      </c>
      <c r="Q330" s="13">
        <f>G330</f>
        <v>0</v>
      </c>
      <c r="R330" s="13">
        <f>G330</f>
        <v>0</v>
      </c>
      <c r="S330" s="13">
        <f>G330*5</f>
        <v>0</v>
      </c>
      <c r="T330" s="13">
        <f>G330</f>
        <v>0</v>
      </c>
      <c r="U330" s="13">
        <f>G330*8</f>
        <v>0</v>
      </c>
      <c r="V330" s="13">
        <f>G330*10</f>
        <v>0</v>
      </c>
      <c r="W330" s="13">
        <f>G330*6</f>
        <v>0</v>
      </c>
      <c r="X330" s="12"/>
      <c r="Y330" s="12"/>
      <c r="Z330" s="12"/>
      <c r="AA330" s="12"/>
      <c r="AB330" s="12"/>
      <c r="AC330" s="12"/>
    </row>
    <row r="331" spans="1:30">
      <c r="A331" s="14" t="s">
        <v>310</v>
      </c>
      <c r="B331" s="4">
        <f t="shared" si="28"/>
        <v>0</v>
      </c>
      <c r="C331" s="5">
        <f>G331*4+K331/400+N331/400+O331/10+P331/10+Q331*4+R331/2+S331/8+T331/2+V331/16+X331/2</f>
        <v>0</v>
      </c>
      <c r="D331" s="3">
        <v>1</v>
      </c>
      <c r="E331" s="3">
        <v>0</v>
      </c>
      <c r="F331" s="5">
        <f>(H331/(24*1))*(400/(0.96+0.04*D331))</f>
        <v>0</v>
      </c>
      <c r="G331" s="4">
        <f>(E331*(0.96+0.04*D331)*24*1)/400</f>
        <v>0</v>
      </c>
      <c r="H331" s="22"/>
      <c r="I331" s="12"/>
      <c r="J331" s="12"/>
      <c r="K331" s="13">
        <f>G331*50</f>
        <v>0</v>
      </c>
      <c r="L331" s="12"/>
      <c r="M331" s="12"/>
      <c r="N331" s="13">
        <f>G331*40</f>
        <v>0</v>
      </c>
      <c r="O331" s="13">
        <f>G331*5</f>
        <v>0</v>
      </c>
      <c r="P331" s="13">
        <f>G331*5</f>
        <v>0</v>
      </c>
      <c r="Q331" s="13">
        <f>G331</f>
        <v>0</v>
      </c>
      <c r="R331" s="13">
        <f>G331</f>
        <v>0</v>
      </c>
      <c r="S331" s="13">
        <f>G331*2</f>
        <v>0</v>
      </c>
      <c r="T331" s="13">
        <f>G331</f>
        <v>0</v>
      </c>
      <c r="U331" s="12"/>
      <c r="V331" s="13">
        <f>G331*6</f>
        <v>0</v>
      </c>
      <c r="W331" s="12"/>
      <c r="X331" s="13">
        <f>G331*4</f>
        <v>0</v>
      </c>
      <c r="Y331" s="12"/>
      <c r="Z331" s="12"/>
      <c r="AA331" s="12"/>
      <c r="AB331" s="12"/>
      <c r="AC331" s="12"/>
    </row>
    <row r="332" spans="1:30">
      <c r="A332" s="14" t="s">
        <v>315</v>
      </c>
      <c r="B332" s="4">
        <f t="shared" si="28"/>
        <v>0</v>
      </c>
      <c r="C332" s="5">
        <f>G332*10+J332/400+K332/400+N332/400+O332/10+P332/10+Q332*4+R332/2+S332/8+T332/2+V332/16+X332/2</f>
        <v>0</v>
      </c>
      <c r="D332" s="3">
        <v>1</v>
      </c>
      <c r="E332" s="3">
        <v>0</v>
      </c>
      <c r="F332" s="5">
        <f>(H332/(24*1))*(500/(0.96+0.04*D332))</f>
        <v>0</v>
      </c>
      <c r="G332" s="4">
        <f>(E332*(0.96+0.04*D332)*24*1)/500</f>
        <v>0</v>
      </c>
      <c r="H332" s="22"/>
      <c r="I332" s="12"/>
      <c r="J332" s="13">
        <f>G332*30</f>
        <v>0</v>
      </c>
      <c r="K332" s="13">
        <f>G332*60</f>
        <v>0</v>
      </c>
      <c r="L332" s="12"/>
      <c r="M332" s="12"/>
      <c r="N332" s="13">
        <f>G332*50</f>
        <v>0</v>
      </c>
      <c r="O332" s="13">
        <f>G332*5</f>
        <v>0</v>
      </c>
      <c r="P332" s="13">
        <f>G332*5</f>
        <v>0</v>
      </c>
      <c r="Q332" s="13">
        <f>G332</f>
        <v>0</v>
      </c>
      <c r="R332" s="13">
        <f>G332</f>
        <v>0</v>
      </c>
      <c r="S332" s="13">
        <f>G332*3</f>
        <v>0</v>
      </c>
      <c r="T332" s="13">
        <f>G332</f>
        <v>0</v>
      </c>
      <c r="U332" s="12"/>
      <c r="V332" s="13">
        <f>G332*6</f>
        <v>0</v>
      </c>
      <c r="W332" s="12"/>
      <c r="X332" s="13">
        <f>G332*5</f>
        <v>0</v>
      </c>
      <c r="Y332" s="12"/>
      <c r="Z332" s="12"/>
      <c r="AA332" s="12"/>
      <c r="AB332" s="12"/>
      <c r="AC332" s="12"/>
    </row>
    <row r="333" spans="1:30">
      <c r="A333" s="14" t="s">
        <v>115</v>
      </c>
      <c r="B333" s="4">
        <f t="shared" si="28"/>
        <v>0</v>
      </c>
      <c r="C333" s="5">
        <f>G333/2+J333/400+K333/400+Y333/400+Z333/1000+AA333/2000</f>
        <v>0</v>
      </c>
      <c r="D333" s="3">
        <v>1</v>
      </c>
      <c r="E333" s="3">
        <v>0</v>
      </c>
      <c r="F333" s="5">
        <f>(H333/(24*1))*(100/(0.96+0.04*D333))</f>
        <v>0</v>
      </c>
      <c r="G333" s="4">
        <f>(E333*(0.96+0.04*D333)*24*1)/100</f>
        <v>0</v>
      </c>
      <c r="H333" s="16">
        <f>F384</f>
        <v>0</v>
      </c>
      <c r="I333" s="12"/>
      <c r="J333" s="13">
        <f>G333*5</f>
        <v>0</v>
      </c>
      <c r="K333" s="13">
        <f>G333*30</f>
        <v>0</v>
      </c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3">
        <f>G333</f>
        <v>0</v>
      </c>
      <c r="Z333" s="13">
        <f>G333*5</f>
        <v>0</v>
      </c>
      <c r="AA333" s="13">
        <f>G333*5</f>
        <v>0</v>
      </c>
      <c r="AB333" s="12"/>
      <c r="AC333" s="12"/>
    </row>
    <row r="334" spans="1:30">
      <c r="A334" s="14" t="s">
        <v>316</v>
      </c>
      <c r="B334" s="4">
        <f t="shared" si="28"/>
        <v>0</v>
      </c>
      <c r="C334" s="5">
        <f>G334*2+I334/10+J334/400+K334/400+N334/400+O334/10+R334/2+S334/8+AB334/2+AC334/400</f>
        <v>0</v>
      </c>
      <c r="D334" s="3">
        <v>1</v>
      </c>
      <c r="E334" s="3">
        <v>0</v>
      </c>
      <c r="F334" s="5">
        <f>(H334/(24*1))*(400/(0.96+0.04*D334))</f>
        <v>0</v>
      </c>
      <c r="G334" s="4">
        <f>(E334*(0.96+0.04*D334)*24*1)/400</f>
        <v>0</v>
      </c>
      <c r="H334" s="22"/>
      <c r="I334" s="13">
        <f>G334*2</f>
        <v>0</v>
      </c>
      <c r="J334" s="13">
        <f>G334*40</f>
        <v>0</v>
      </c>
      <c r="K334" s="13">
        <f>G334*50</f>
        <v>0</v>
      </c>
      <c r="L334" s="12"/>
      <c r="M334" s="12"/>
      <c r="N334" s="13">
        <f>G334*15</f>
        <v>0</v>
      </c>
      <c r="O334" s="13">
        <f>G334*2</f>
        <v>0</v>
      </c>
      <c r="P334" s="12"/>
      <c r="Q334" s="12"/>
      <c r="R334" s="13">
        <f>G334</f>
        <v>0</v>
      </c>
      <c r="S334" s="13">
        <f>G334*2</f>
        <v>0</v>
      </c>
      <c r="T334" s="12"/>
      <c r="U334" s="12"/>
      <c r="V334" s="12"/>
      <c r="W334" s="12"/>
      <c r="X334" s="12"/>
      <c r="Y334" s="12"/>
      <c r="Z334" s="12"/>
      <c r="AA334" s="12"/>
      <c r="AB334" s="13">
        <f>G334</f>
        <v>0</v>
      </c>
      <c r="AC334" s="13">
        <f>G334*5</f>
        <v>0</v>
      </c>
    </row>
    <row r="335" spans="1:30">
      <c r="A335" s="14" t="s">
        <v>317</v>
      </c>
      <c r="B335" s="4">
        <f t="shared" si="28"/>
        <v>0</v>
      </c>
      <c r="C335" s="5">
        <f>G335*2+J335/400+K335/400+N335/400+O335/10+P335/10+R335/2+S335/8+AB335/2+AC335/400</f>
        <v>0</v>
      </c>
      <c r="D335" s="3">
        <v>1</v>
      </c>
      <c r="E335" s="3">
        <v>0</v>
      </c>
      <c r="F335" s="5">
        <f>(H335/(24*1))*(200/(0.96+0.04*D335))</f>
        <v>0</v>
      </c>
      <c r="G335" s="4">
        <f>(E335*(0.96+0.04*D335)*24*1)/200</f>
        <v>0</v>
      </c>
      <c r="H335" s="22"/>
      <c r="I335" s="12"/>
      <c r="J335" s="13">
        <f>G335*10</f>
        <v>0</v>
      </c>
      <c r="K335" s="13">
        <f>G335*20</f>
        <v>0</v>
      </c>
      <c r="L335" s="12"/>
      <c r="M335" s="12"/>
      <c r="N335" s="13">
        <f>G335*10</f>
        <v>0</v>
      </c>
      <c r="O335" s="13">
        <f>G335*2</f>
        <v>0</v>
      </c>
      <c r="P335" s="13">
        <f>G335*2</f>
        <v>0</v>
      </c>
      <c r="Q335" s="12"/>
      <c r="R335" s="13">
        <f>G335</f>
        <v>0</v>
      </c>
      <c r="S335" s="13">
        <f>G335</f>
        <v>0</v>
      </c>
      <c r="T335" s="12"/>
      <c r="U335" s="12"/>
      <c r="V335" s="12"/>
      <c r="W335" s="12"/>
      <c r="X335" s="12"/>
      <c r="Y335" s="12"/>
      <c r="Z335" s="12"/>
      <c r="AA335" s="12"/>
      <c r="AB335" s="13">
        <f>G335</f>
        <v>0</v>
      </c>
      <c r="AC335" s="13">
        <f>G335*2</f>
        <v>0</v>
      </c>
    </row>
    <row r="336" spans="1:30">
      <c r="A336" s="14" t="s">
        <v>119</v>
      </c>
      <c r="B336" s="4">
        <f t="shared" si="28"/>
        <v>0</v>
      </c>
      <c r="C336" s="5">
        <f>G336/2+K336/400</f>
        <v>0</v>
      </c>
      <c r="D336" s="3">
        <v>1</v>
      </c>
      <c r="E336" s="3">
        <v>0</v>
      </c>
      <c r="F336" s="5">
        <f>(H336/(24*10))*(50/(0.96+0.04*D336))</f>
        <v>0</v>
      </c>
      <c r="G336" s="4">
        <f>(E336*(0.96+0.04*D336)*24*10)/50</f>
        <v>0</v>
      </c>
      <c r="H336" s="16">
        <f>F388</f>
        <v>0</v>
      </c>
      <c r="I336" s="12"/>
      <c r="J336" s="12"/>
      <c r="K336" s="13">
        <f>G336*30</f>
        <v>0</v>
      </c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</row>
    <row r="337" spans="1:29">
      <c r="A337" s="7" t="s">
        <v>314</v>
      </c>
      <c r="B337" s="4">
        <f t="shared" si="28"/>
        <v>0</v>
      </c>
      <c r="C337" s="5">
        <f>G337/2+I337/10+O337/10+P337/10</f>
        <v>0</v>
      </c>
      <c r="D337" s="3">
        <v>1</v>
      </c>
      <c r="E337" s="3">
        <v>0</v>
      </c>
      <c r="F337" s="5">
        <f>(H337/(24*5))*(50/(0.96+0.04*D337))</f>
        <v>0</v>
      </c>
      <c r="G337" s="4">
        <f>(E337*(0.96+0.04*D337)*24*5)/50</f>
        <v>0</v>
      </c>
      <c r="H337" s="22"/>
      <c r="I337" s="13">
        <f>G337*4</f>
        <v>0</v>
      </c>
      <c r="J337" s="12"/>
      <c r="K337" s="12"/>
      <c r="L337" s="12"/>
      <c r="M337" s="12"/>
      <c r="N337" s="12"/>
      <c r="O337" s="13">
        <f>G337*5</f>
        <v>0</v>
      </c>
      <c r="P337" s="13">
        <f>G337</f>
        <v>0</v>
      </c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</row>
    <row r="338" spans="1:29">
      <c r="A338" s="7" t="s">
        <v>313</v>
      </c>
      <c r="B338" s="4">
        <f t="shared" si="28"/>
        <v>0</v>
      </c>
      <c r="C338" s="5">
        <f>G338*10+I338/10+J338/400+K338/400+N338/400+O338/10+Q338*4+R338/2+S338/8+T338/2+U338/2+V338/16+W338/400+AC338/400</f>
        <v>0</v>
      </c>
      <c r="D338" s="3">
        <v>1</v>
      </c>
      <c r="E338" s="3">
        <v>0</v>
      </c>
      <c r="F338" s="5">
        <f>(H338/(24*1))*(700/(0.96+0.04*D338))</f>
        <v>0</v>
      </c>
      <c r="G338" s="4">
        <f>(E338*(0.96+0.04*D338)*24*1)/700</f>
        <v>0</v>
      </c>
      <c r="H338" s="22"/>
      <c r="I338" s="13">
        <f>G338*4</f>
        <v>0</v>
      </c>
      <c r="J338" s="13">
        <f>G338*20</f>
        <v>0</v>
      </c>
      <c r="K338" s="13">
        <f>G338*50</f>
        <v>0</v>
      </c>
      <c r="L338" s="12"/>
      <c r="M338" s="12"/>
      <c r="N338" s="13">
        <f>G338*50</f>
        <v>0</v>
      </c>
      <c r="O338" s="13">
        <f>G338*4</f>
        <v>0</v>
      </c>
      <c r="P338" s="12"/>
      <c r="Q338" s="13">
        <f>G338</f>
        <v>0</v>
      </c>
      <c r="R338" s="13">
        <f>G338</f>
        <v>0</v>
      </c>
      <c r="S338" s="13">
        <f>G338*3</f>
        <v>0</v>
      </c>
      <c r="T338" s="13">
        <f>G338</f>
        <v>0</v>
      </c>
      <c r="U338" s="13">
        <f>G338*2</f>
        <v>0</v>
      </c>
      <c r="V338" s="13">
        <f>G338*4</f>
        <v>0</v>
      </c>
      <c r="W338" s="13">
        <f>G338*4</f>
        <v>0</v>
      </c>
      <c r="X338" s="12"/>
      <c r="Y338" s="12"/>
      <c r="Z338" s="12"/>
      <c r="AA338" s="12"/>
      <c r="AB338" s="12"/>
      <c r="AC338" s="13">
        <f>G338*50</f>
        <v>0</v>
      </c>
    </row>
    <row r="339" spans="1:29">
      <c r="A339" s="7" t="s">
        <v>312</v>
      </c>
      <c r="B339" s="4">
        <f t="shared" si="28"/>
        <v>0</v>
      </c>
      <c r="C339" s="5">
        <f>G339*10+J339/400+K339/400+N339/400+O339/10+P339/10+Q339*4+R339/2+S339/8+T339/2+V339/16+X339/2</f>
        <v>0</v>
      </c>
      <c r="D339" s="3">
        <v>1</v>
      </c>
      <c r="E339" s="3">
        <v>0</v>
      </c>
      <c r="F339" s="5">
        <f>(H339/(24*1))*(550/(0.96+0.04*D339))</f>
        <v>0</v>
      </c>
      <c r="G339" s="4">
        <f>(E339*(0.96+0.04*D339)*24*1)/550</f>
        <v>0</v>
      </c>
      <c r="H339" s="22"/>
      <c r="I339" s="12"/>
      <c r="J339" s="13">
        <f>G339*40</f>
        <v>0</v>
      </c>
      <c r="K339" s="13">
        <f>G339*80</f>
        <v>0</v>
      </c>
      <c r="L339" s="12"/>
      <c r="M339" s="12"/>
      <c r="N339" s="13">
        <f>G339*60</f>
        <v>0</v>
      </c>
      <c r="O339" s="13">
        <f>G339*5</f>
        <v>0</v>
      </c>
      <c r="P339" s="13">
        <f>G339*5</f>
        <v>0</v>
      </c>
      <c r="Q339" s="13">
        <f>G339</f>
        <v>0</v>
      </c>
      <c r="R339" s="13">
        <f>G339</f>
        <v>0</v>
      </c>
      <c r="S339" s="13">
        <f>G339*3</f>
        <v>0</v>
      </c>
      <c r="T339" s="13">
        <f>G339</f>
        <v>0</v>
      </c>
      <c r="U339" s="12"/>
      <c r="V339" s="13">
        <f>G339*8</f>
        <v>0</v>
      </c>
      <c r="W339" s="12"/>
      <c r="X339" s="13">
        <f>G339*7</f>
        <v>0</v>
      </c>
      <c r="Y339" s="12"/>
      <c r="Z339" s="12"/>
      <c r="AA339" s="12"/>
      <c r="AB339" s="12"/>
      <c r="AC339" s="12"/>
    </row>
    <row r="351" spans="1:29">
      <c r="C351" s="15" t="s">
        <v>336</v>
      </c>
    </row>
    <row r="354" spans="1:6">
      <c r="A354" s="7" t="s">
        <v>0</v>
      </c>
      <c r="B354" s="7" t="s">
        <v>335</v>
      </c>
      <c r="E354" s="7" t="s">
        <v>1</v>
      </c>
      <c r="F354" s="7" t="s">
        <v>335</v>
      </c>
    </row>
    <row r="355" spans="1:6">
      <c r="A355" s="8" t="s">
        <v>3</v>
      </c>
      <c r="B355" s="13">
        <f>W59+W181</f>
        <v>0</v>
      </c>
      <c r="E355" s="8" t="s">
        <v>7</v>
      </c>
      <c r="F355" s="13">
        <f>Z292+M263+J240</f>
        <v>0</v>
      </c>
    </row>
    <row r="356" spans="1:6">
      <c r="A356" s="8" t="s">
        <v>2</v>
      </c>
      <c r="B356" s="13">
        <f>I35+K101+K117</f>
        <v>0</v>
      </c>
      <c r="E356" s="8" t="s">
        <v>8</v>
      </c>
      <c r="F356" s="13">
        <f>I326</f>
        <v>0</v>
      </c>
    </row>
    <row r="357" spans="1:6">
      <c r="A357" s="8" t="s">
        <v>4</v>
      </c>
      <c r="B357" s="13">
        <f>L143</f>
        <v>0</v>
      </c>
      <c r="E357" s="8" t="s">
        <v>9</v>
      </c>
      <c r="F357" s="13">
        <f>M2+P85+T132+K140+K143+M240+I252+O263+S274+AB292+L326</f>
        <v>0</v>
      </c>
    </row>
    <row r="358" spans="1:6">
      <c r="A358" s="8" t="s">
        <v>5</v>
      </c>
      <c r="B358" s="13">
        <f>J59+U35+M101+J140+J143+J252+Q263+K292+U310+M326</f>
        <v>0</v>
      </c>
      <c r="E358" s="8" t="s">
        <v>10</v>
      </c>
      <c r="F358" s="13">
        <f>V292+K252</f>
        <v>0</v>
      </c>
    </row>
    <row r="359" spans="1:6">
      <c r="A359" s="8" t="s">
        <v>6</v>
      </c>
      <c r="B359" s="13">
        <f>W326+Z310+L274+L59</f>
        <v>0</v>
      </c>
      <c r="E359" s="8" t="s">
        <v>11</v>
      </c>
      <c r="F359" s="13">
        <f>J310</f>
        <v>0</v>
      </c>
    </row>
    <row r="360" spans="1:6">
      <c r="A360" s="8" t="s">
        <v>48</v>
      </c>
      <c r="B360" s="13">
        <f>I140+I143</f>
        <v>0</v>
      </c>
      <c r="E360" s="8" t="s">
        <v>90</v>
      </c>
      <c r="F360" s="13">
        <f>K35+P72+I85</f>
        <v>0</v>
      </c>
    </row>
    <row r="361" spans="1:6">
      <c r="A361" s="8" t="s">
        <v>49</v>
      </c>
      <c r="B361" s="13">
        <f>P35+O117</f>
        <v>0</v>
      </c>
      <c r="E361" s="8" t="s">
        <v>91</v>
      </c>
      <c r="F361" s="13">
        <f>AC292+Q274</f>
        <v>0</v>
      </c>
    </row>
    <row r="362" spans="1:6">
      <c r="A362" s="8" t="s">
        <v>50</v>
      </c>
      <c r="B362" s="13">
        <f>Z326+S292+O143+V59</f>
        <v>0</v>
      </c>
      <c r="E362" s="8" t="s">
        <v>93</v>
      </c>
      <c r="F362" s="13">
        <f>AA292+R274</f>
        <v>0</v>
      </c>
    </row>
    <row r="363" spans="1:6">
      <c r="A363" s="8" t="s">
        <v>51</v>
      </c>
      <c r="B363" s="13">
        <f>I2+K23+V72+X85+L101+N132+N162</f>
        <v>0</v>
      </c>
      <c r="E363" s="8" t="s">
        <v>94</v>
      </c>
      <c r="F363" s="13">
        <f>W292+P274</f>
        <v>0</v>
      </c>
    </row>
    <row r="364" spans="1:6">
      <c r="A364" s="8" t="s">
        <v>52</v>
      </c>
      <c r="B364" s="13">
        <f>V310</f>
        <v>0</v>
      </c>
      <c r="E364" s="8" t="s">
        <v>95</v>
      </c>
      <c r="F364" s="13">
        <f>O292+L252+O240</f>
        <v>0</v>
      </c>
    </row>
    <row r="365" spans="1:6">
      <c r="A365" s="8" t="s">
        <v>53</v>
      </c>
      <c r="B365" s="13">
        <f>Y326+Q292+T274+X263+N252+N240+I212+Q143+M132+S72</f>
        <v>0</v>
      </c>
      <c r="E365" s="8" t="s">
        <v>96</v>
      </c>
      <c r="F365" s="13">
        <f>S326</f>
        <v>0</v>
      </c>
    </row>
    <row r="366" spans="1:6">
      <c r="A366" s="8" t="s">
        <v>54</v>
      </c>
      <c r="B366" s="13">
        <f>R47+P117+Q181</f>
        <v>0</v>
      </c>
      <c r="E366" s="8" t="s">
        <v>97</v>
      </c>
      <c r="F366" s="13">
        <f>R292+K263+R240+Q224+J132</f>
        <v>0</v>
      </c>
    </row>
    <row r="367" spans="1:6">
      <c r="A367" s="8" t="s">
        <v>55</v>
      </c>
      <c r="B367" s="13">
        <f>J23++Q47</f>
        <v>0</v>
      </c>
      <c r="E367" s="8" t="s">
        <v>98</v>
      </c>
      <c r="F367" s="13">
        <f>P59+U72+Q212+J224+K240+M252+P263+K274+Y292+AC310+N326</f>
        <v>0</v>
      </c>
    </row>
    <row r="368" spans="1:6">
      <c r="A368" s="8" t="s">
        <v>56</v>
      </c>
      <c r="B368" s="13">
        <f>I274+U263+V252+T240+I207+T143+V132+T59+L2+U181</f>
        <v>0</v>
      </c>
      <c r="E368" s="8" t="s">
        <v>99</v>
      </c>
      <c r="F368" s="13">
        <f>J47+R132</f>
        <v>0</v>
      </c>
    </row>
    <row r="369" spans="1:6">
      <c r="A369" s="8" t="s">
        <v>57</v>
      </c>
      <c r="B369" s="13">
        <f>I23+I162</f>
        <v>0</v>
      </c>
      <c r="E369" s="8" t="s">
        <v>100</v>
      </c>
      <c r="F369" s="13">
        <f>T326</f>
        <v>0</v>
      </c>
    </row>
    <row r="370" spans="1:6">
      <c r="A370" s="8" t="s">
        <v>58</v>
      </c>
      <c r="B370" s="13">
        <f>O85</f>
        <v>0</v>
      </c>
      <c r="E370" s="8" t="s">
        <v>101</v>
      </c>
      <c r="F370" s="13">
        <f>T35+O47+L72+M85+R101+P132+M181</f>
        <v>0</v>
      </c>
    </row>
    <row r="371" spans="1:6">
      <c r="A371" s="8" t="s">
        <v>59</v>
      </c>
      <c r="B371" s="13">
        <f>S35+N72+W85</f>
        <v>0</v>
      </c>
      <c r="E371" s="8" t="s">
        <v>102</v>
      </c>
      <c r="F371" s="13">
        <f>O2+L85+N101+I132+W143+M274+L292+AA310+S59</f>
        <v>0</v>
      </c>
    </row>
    <row r="372" spans="1:6">
      <c r="A372" s="8" t="s">
        <v>60</v>
      </c>
      <c r="B372" s="13">
        <f>M72+Z85+L117</f>
        <v>0</v>
      </c>
      <c r="E372" s="8" t="s">
        <v>103</v>
      </c>
      <c r="F372" s="13">
        <f>I310</f>
        <v>0</v>
      </c>
    </row>
    <row r="373" spans="1:6">
      <c r="A373" s="8" t="s">
        <v>61</v>
      </c>
      <c r="B373" s="13">
        <f>R35+V85+Q117</f>
        <v>0</v>
      </c>
      <c r="E373" s="8" t="s">
        <v>105</v>
      </c>
      <c r="F373" s="13">
        <f>AA326++P292+N263+T252+P240+R224+L132</f>
        <v>0</v>
      </c>
    </row>
    <row r="374" spans="1:6">
      <c r="A374" s="8" t="s">
        <v>62</v>
      </c>
      <c r="B374" s="13">
        <f>N310+S263+S143</f>
        <v>0</v>
      </c>
      <c r="E374" s="8" t="s">
        <v>106</v>
      </c>
      <c r="F374" s="13">
        <f>Q326</f>
        <v>0</v>
      </c>
    </row>
    <row r="375" spans="1:6">
      <c r="A375" s="8" t="s">
        <v>63</v>
      </c>
      <c r="B375" s="13">
        <f>R72+AA85+M59</f>
        <v>0</v>
      </c>
      <c r="E375" s="8" t="s">
        <v>107</v>
      </c>
      <c r="F375" s="13">
        <f>U274+V263++Q240+K212+J207+Z132</f>
        <v>0</v>
      </c>
    </row>
    <row r="376" spans="1:6">
      <c r="A376" s="8" t="s">
        <v>64</v>
      </c>
      <c r="B376" s="13">
        <f>R143</f>
        <v>0</v>
      </c>
      <c r="E376" s="8" t="s">
        <v>108</v>
      </c>
      <c r="F376" s="13">
        <f>X143+O212+I224+U252</f>
        <v>0</v>
      </c>
    </row>
    <row r="377" spans="1:6">
      <c r="A377" s="8" t="s">
        <v>65</v>
      </c>
      <c r="B377" s="13">
        <f>T101+M117</f>
        <v>0</v>
      </c>
      <c r="E377" s="8" t="s">
        <v>109</v>
      </c>
      <c r="F377" s="13">
        <f>J326+T310+I292+O274+J263+O252+I240+P224+P212+K207+I181+V143+K132+I117+J101+N85+J72+N59+I47+K2</f>
        <v>0</v>
      </c>
    </row>
    <row r="378" spans="1:6">
      <c r="A378" s="8" t="s">
        <v>66</v>
      </c>
      <c r="B378" s="13">
        <f>K162+R117</f>
        <v>0</v>
      </c>
      <c r="E378" s="8" t="s">
        <v>110</v>
      </c>
      <c r="F378" s="13">
        <f>T292+U240+M143</f>
        <v>0</v>
      </c>
    </row>
    <row r="379" spans="1:6">
      <c r="A379" s="8" t="s">
        <v>67</v>
      </c>
      <c r="B379" s="13">
        <f>L162</f>
        <v>0</v>
      </c>
      <c r="E379" s="8" t="s">
        <v>111</v>
      </c>
      <c r="F379" s="13">
        <f>AA132+K47</f>
        <v>0</v>
      </c>
    </row>
    <row r="380" spans="1:6">
      <c r="A380" s="8" t="s">
        <v>68</v>
      </c>
      <c r="B380" s="13">
        <f>M35+S117</f>
        <v>0</v>
      </c>
      <c r="E380" s="8" t="s">
        <v>112</v>
      </c>
      <c r="F380" s="13">
        <f>L212+O224+R252+V274+AB310+AC326</f>
        <v>0</v>
      </c>
    </row>
    <row r="381" spans="1:6">
      <c r="A381" s="8" t="s">
        <v>69</v>
      </c>
      <c r="B381" s="13">
        <f>X310+Z274</f>
        <v>0</v>
      </c>
      <c r="E381" s="8" t="s">
        <v>329</v>
      </c>
      <c r="F381" s="13">
        <f>U326</f>
        <v>0</v>
      </c>
    </row>
    <row r="382" spans="1:6">
      <c r="A382" s="8" t="s">
        <v>70</v>
      </c>
      <c r="B382" s="13">
        <f>N292+Y274+P143+T263</f>
        <v>0</v>
      </c>
      <c r="E382" s="8" t="s">
        <v>113</v>
      </c>
      <c r="F382" s="13">
        <f>J35+Q85+Q162</f>
        <v>0</v>
      </c>
    </row>
    <row r="383" spans="1:6">
      <c r="A383" s="8" t="s">
        <v>71</v>
      </c>
      <c r="B383" s="13">
        <f>X181+R85</f>
        <v>0</v>
      </c>
      <c r="E383" s="8" t="s">
        <v>114</v>
      </c>
      <c r="F383" s="13">
        <f>Q35+O72+K85+AB132</f>
        <v>0</v>
      </c>
    </row>
    <row r="384" spans="1:6">
      <c r="A384" s="8" t="s">
        <v>72</v>
      </c>
      <c r="B384" s="13">
        <f>O162+L23</f>
        <v>0</v>
      </c>
      <c r="E384" s="8" t="s">
        <v>115</v>
      </c>
      <c r="F384" s="13">
        <f>R326</f>
        <v>0</v>
      </c>
    </row>
    <row r="385" spans="1:6">
      <c r="A385" s="8" t="s">
        <v>73</v>
      </c>
      <c r="B385" s="13">
        <f>O310+AA274</f>
        <v>0</v>
      </c>
      <c r="E385" s="8" t="s">
        <v>116</v>
      </c>
      <c r="F385" s="13">
        <f>Q59+T72+J85+J117+Y132+R181+J212+L224+S240+P252+L263+N274+X292+Y310</f>
        <v>0</v>
      </c>
    </row>
    <row r="386" spans="1:6">
      <c r="A386" s="8" t="s">
        <v>74</v>
      </c>
      <c r="B386" s="13">
        <f>AD310</f>
        <v>0</v>
      </c>
      <c r="E386" s="8" t="s">
        <v>117</v>
      </c>
      <c r="F386" s="13">
        <f>K310</f>
        <v>0</v>
      </c>
    </row>
    <row r="387" spans="1:6">
      <c r="A387" s="8" t="s">
        <v>75</v>
      </c>
      <c r="B387" s="13">
        <f>O35+S85+J162+T181+U59</f>
        <v>0</v>
      </c>
      <c r="E387" s="8" t="s">
        <v>118</v>
      </c>
      <c r="F387" s="13">
        <f>R310</f>
        <v>0</v>
      </c>
    </row>
    <row r="388" spans="1:6">
      <c r="A388" s="8" t="s">
        <v>76</v>
      </c>
      <c r="B388" s="13">
        <f>K181</f>
        <v>0</v>
      </c>
      <c r="E388" s="8" t="s">
        <v>119</v>
      </c>
      <c r="F388" s="13">
        <f>AB326</f>
        <v>0</v>
      </c>
    </row>
    <row r="389" spans="1:6">
      <c r="A389" s="8" t="s">
        <v>77</v>
      </c>
      <c r="B389" s="13">
        <f>M23+M162</f>
        <v>0</v>
      </c>
      <c r="E389" s="8" t="s">
        <v>120</v>
      </c>
      <c r="F389" s="13">
        <f>O326</f>
        <v>0</v>
      </c>
    </row>
    <row r="390" spans="1:6">
      <c r="A390" s="8" t="s">
        <v>78</v>
      </c>
      <c r="B390" s="13">
        <f>J181</f>
        <v>0</v>
      </c>
      <c r="E390" s="8" t="s">
        <v>121</v>
      </c>
      <c r="F390" s="13">
        <f>J2+L47+O132</f>
        <v>0</v>
      </c>
    </row>
    <row r="391" spans="1:6">
      <c r="A391" s="8" t="s">
        <v>79</v>
      </c>
      <c r="B391" s="13">
        <f>P162</f>
        <v>0</v>
      </c>
      <c r="E391" s="8" t="s">
        <v>122</v>
      </c>
      <c r="F391" s="13">
        <f>V326</f>
        <v>0</v>
      </c>
    </row>
    <row r="392" spans="1:6">
      <c r="A392" s="8" t="s">
        <v>80</v>
      </c>
      <c r="B392" s="13">
        <f>I195+S181+Q132</f>
        <v>0</v>
      </c>
      <c r="E392" s="8" t="s">
        <v>130</v>
      </c>
      <c r="F392" s="13">
        <f>M47</f>
        <v>0</v>
      </c>
    </row>
    <row r="393" spans="1:6">
      <c r="A393" s="8" t="s">
        <v>81</v>
      </c>
      <c r="B393" s="13">
        <f>Q72</f>
        <v>0</v>
      </c>
      <c r="E393" s="8" t="s">
        <v>123</v>
      </c>
      <c r="F393" s="13">
        <f>L310+J292</f>
        <v>0</v>
      </c>
    </row>
    <row r="394" spans="1:6">
      <c r="A394" s="8" t="s">
        <v>82</v>
      </c>
      <c r="B394" s="13">
        <f>U85+U101+N117+O181</f>
        <v>0</v>
      </c>
      <c r="E394" s="8" t="s">
        <v>124</v>
      </c>
      <c r="F394" s="13">
        <f>P310+U292</f>
        <v>0</v>
      </c>
    </row>
    <row r="395" spans="1:6">
      <c r="A395" s="8" t="s">
        <v>83</v>
      </c>
      <c r="B395" s="13">
        <f>R263+K59</f>
        <v>0</v>
      </c>
      <c r="E395" s="8" t="s">
        <v>125</v>
      </c>
      <c r="F395" s="13">
        <f>N2+I59+P101+U132+N143+L181+M224+L240+Q252+I263+J274+M292+M310+K326</f>
        <v>0</v>
      </c>
    </row>
    <row r="396" spans="1:6">
      <c r="A396" s="8" t="s">
        <v>84</v>
      </c>
      <c r="B396" s="13">
        <f>N35+O59+Y85+I101+S132+U143+R162+Y181+W263+Q310</f>
        <v>0</v>
      </c>
      <c r="E396" s="8" t="s">
        <v>126</v>
      </c>
      <c r="F396" s="13">
        <f>P326</f>
        <v>0</v>
      </c>
    </row>
    <row r="397" spans="1:6">
      <c r="A397" s="8" t="s">
        <v>85</v>
      </c>
      <c r="B397" s="13">
        <f>Q101+T117</f>
        <v>0</v>
      </c>
      <c r="E397" s="8" t="s">
        <v>127</v>
      </c>
      <c r="F397" s="13">
        <f>S310+X274+S252+V240+K224+M212+W132</f>
        <v>0</v>
      </c>
    </row>
    <row r="398" spans="1:6">
      <c r="A398" s="8" t="s">
        <v>86</v>
      </c>
      <c r="B398" s="13">
        <f>S162</f>
        <v>0</v>
      </c>
      <c r="E398" s="8" t="s">
        <v>128</v>
      </c>
      <c r="F398" s="13">
        <f>X326</f>
        <v>0</v>
      </c>
    </row>
    <row r="399" spans="1:6">
      <c r="A399" s="8" t="s">
        <v>87</v>
      </c>
      <c r="B399" s="13">
        <f>V35+R59+I72+S101+U117</f>
        <v>0</v>
      </c>
      <c r="E399" s="8" t="s">
        <v>129</v>
      </c>
      <c r="F399" s="13">
        <f>P181</f>
        <v>0</v>
      </c>
    </row>
    <row r="400" spans="1:6">
      <c r="A400" s="8" t="s">
        <v>88</v>
      </c>
      <c r="B400" s="13">
        <f>L35+K72+T85+O101+V181</f>
        <v>0</v>
      </c>
      <c r="E400" s="8" t="s">
        <v>131</v>
      </c>
      <c r="F400" s="13">
        <f>N47</f>
        <v>0</v>
      </c>
    </row>
    <row r="401" spans="1:6">
      <c r="A401" s="8" t="s">
        <v>89</v>
      </c>
      <c r="B401" s="13">
        <f>N181+V117+P47</f>
        <v>0</v>
      </c>
      <c r="E401" s="8" t="s">
        <v>132</v>
      </c>
      <c r="F401" s="13">
        <f>W274+W240+N224+N212+Y143+X132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401"/>
  <sheetViews>
    <sheetView tabSelected="1" topLeftCell="A160" workbookViewId="0">
      <selection activeCell="E198" sqref="E198"/>
    </sheetView>
  </sheetViews>
  <sheetFormatPr baseColWidth="10" defaultRowHeight="14.4"/>
  <cols>
    <col min="1" max="1" width="18.33203125" style="7" customWidth="1"/>
    <col min="2" max="2" width="19.33203125" style="1" customWidth="1"/>
    <col min="3" max="3" width="15.44140625" style="1" customWidth="1"/>
    <col min="4" max="4" width="7.44140625" style="1" customWidth="1"/>
    <col min="5" max="5" width="13.88671875" style="1" customWidth="1"/>
    <col min="6" max="6" width="12.21875" style="1" customWidth="1"/>
    <col min="7" max="8" width="11.5546875" style="1"/>
    <col min="9" max="9" width="15" style="1" customWidth="1"/>
    <col min="10" max="10" width="13.5546875" style="1" customWidth="1"/>
    <col min="11" max="11" width="14.33203125" style="1" customWidth="1"/>
    <col min="12" max="12" width="13.44140625" style="1" customWidth="1"/>
    <col min="13" max="13" width="14.77734375" style="1" customWidth="1"/>
    <col min="14" max="14" width="11.5546875" style="1"/>
    <col min="15" max="15" width="13.33203125" style="1" customWidth="1"/>
    <col min="16" max="16" width="13.21875" style="1" customWidth="1"/>
    <col min="17" max="17" width="14" style="1" customWidth="1"/>
    <col min="18" max="18" width="13.77734375" style="1" customWidth="1"/>
    <col min="19" max="19" width="14.44140625" style="1" customWidth="1"/>
    <col min="20" max="20" width="11.5546875" style="1"/>
    <col min="21" max="21" width="12.21875" style="1" customWidth="1"/>
    <col min="22" max="26" width="11.5546875" style="1"/>
    <col min="27" max="27" width="12.77734375" style="1" customWidth="1"/>
    <col min="28" max="16384" width="11.5546875" style="1"/>
  </cols>
  <sheetData>
    <row r="1" spans="1:15">
      <c r="A1" s="7" t="s">
        <v>12</v>
      </c>
      <c r="B1" s="7" t="s">
        <v>13</v>
      </c>
      <c r="C1" s="7" t="s">
        <v>14</v>
      </c>
      <c r="D1" s="7" t="s">
        <v>15</v>
      </c>
      <c r="E1" s="7" t="s">
        <v>16</v>
      </c>
      <c r="F1" s="7" t="s">
        <v>17</v>
      </c>
      <c r="G1" s="7" t="s">
        <v>18</v>
      </c>
      <c r="H1" s="7" t="s">
        <v>19</v>
      </c>
      <c r="I1" s="1" t="s">
        <v>51</v>
      </c>
      <c r="J1" s="1" t="s">
        <v>324</v>
      </c>
      <c r="K1" s="1" t="s">
        <v>109</v>
      </c>
      <c r="L1" s="1" t="s">
        <v>56</v>
      </c>
      <c r="M1" s="1" t="s">
        <v>9</v>
      </c>
      <c r="N1" s="1" t="s">
        <v>125</v>
      </c>
      <c r="O1" s="1" t="s">
        <v>102</v>
      </c>
    </row>
    <row r="2" spans="1:15">
      <c r="A2" s="18" t="s">
        <v>20</v>
      </c>
      <c r="B2" s="6">
        <f>B3+B4+B5+B6+B7+B8+B9+B10+B11+B13+B14+B15+B16+B17+B18+B19+B20+B21</f>
        <v>15000</v>
      </c>
      <c r="C2" s="6">
        <f>C3+C4+C5+C6+C7+C8+C9+C10+C11+C12+C13+C14+C15+C16+C17+C18+C19+C20+C21</f>
        <v>251.99999999999991</v>
      </c>
      <c r="D2" s="2"/>
      <c r="E2" s="2"/>
      <c r="F2" s="2"/>
      <c r="G2" s="2"/>
      <c r="H2" s="2"/>
      <c r="I2" s="6">
        <f>I16</f>
        <v>0</v>
      </c>
      <c r="J2" s="6">
        <f>J16</f>
        <v>0</v>
      </c>
      <c r="K2" s="6">
        <f>K16</f>
        <v>0</v>
      </c>
      <c r="L2" s="6">
        <f>L17</f>
        <v>0</v>
      </c>
      <c r="M2" s="6">
        <f>M17</f>
        <v>0</v>
      </c>
      <c r="N2" s="6">
        <f>N17</f>
        <v>0</v>
      </c>
      <c r="O2" s="6">
        <f>O17</f>
        <v>0</v>
      </c>
    </row>
    <row r="3" spans="1:15">
      <c r="A3" s="14" t="s">
        <v>2</v>
      </c>
      <c r="B3" s="4">
        <f t="shared" ref="B3:B21" si="0">E3*50</f>
        <v>15000</v>
      </c>
      <c r="C3" s="5">
        <f>G3/200</f>
        <v>251.99999999999991</v>
      </c>
      <c r="D3" s="3">
        <v>4</v>
      </c>
      <c r="E3" s="3">
        <v>300</v>
      </c>
      <c r="F3" s="5">
        <f>(H3/(24*100))*(20/(0.96+0.04*D3))*0.8</f>
        <v>299.99999999999994</v>
      </c>
      <c r="G3" s="4">
        <f>1.25*(E3*(0.96+0.04*D3)*24*100)/20</f>
        <v>50399.999999999985</v>
      </c>
      <c r="H3" s="5">
        <f>B356</f>
        <v>50399.999999999985</v>
      </c>
      <c r="I3" s="12"/>
      <c r="J3" s="12"/>
      <c r="K3" s="12"/>
      <c r="L3" s="12"/>
      <c r="M3" s="12"/>
      <c r="N3" s="12"/>
      <c r="O3" s="12"/>
    </row>
    <row r="4" spans="1:15">
      <c r="A4" s="14" t="s">
        <v>49</v>
      </c>
      <c r="B4" s="4">
        <f t="shared" si="0"/>
        <v>0</v>
      </c>
      <c r="C4" s="5">
        <f>G4/200</f>
        <v>0</v>
      </c>
      <c r="D4" s="3">
        <v>1</v>
      </c>
      <c r="E4" s="3">
        <v>0</v>
      </c>
      <c r="F4" s="5">
        <f>(H4/(24*100))*(50/(0.96+0.04*D4))*0.8</f>
        <v>0</v>
      </c>
      <c r="G4" s="4">
        <f>1.25*(E4*(0.96+0.04*D4)*24*100)/50</f>
        <v>0</v>
      </c>
      <c r="H4" s="5">
        <f>B361</f>
        <v>0</v>
      </c>
      <c r="I4" s="12"/>
      <c r="J4" s="12"/>
      <c r="K4" s="12"/>
      <c r="L4" s="12"/>
      <c r="M4" s="12"/>
      <c r="N4" s="12"/>
      <c r="O4" s="12"/>
    </row>
    <row r="5" spans="1:15">
      <c r="A5" s="14" t="s">
        <v>51</v>
      </c>
      <c r="B5" s="4">
        <f t="shared" si="0"/>
        <v>0</v>
      </c>
      <c r="C5" s="5">
        <f>G5/400</f>
        <v>0</v>
      </c>
      <c r="D5" s="3">
        <v>1</v>
      </c>
      <c r="E5" s="3">
        <v>0</v>
      </c>
      <c r="F5" s="5">
        <f>(H5/(24*500))*(25/(0.96+0.04*D5))*0.8</f>
        <v>0</v>
      </c>
      <c r="G5" s="4">
        <f>1.25*(E5*(0.96+0.04*D5)*24*500)/25</f>
        <v>0</v>
      </c>
      <c r="H5" s="5">
        <f>B363</f>
        <v>0</v>
      </c>
      <c r="I5" s="12"/>
      <c r="J5" s="12"/>
      <c r="K5" s="12"/>
      <c r="L5" s="12"/>
      <c r="M5" s="12"/>
      <c r="N5" s="12"/>
      <c r="O5" s="12"/>
    </row>
    <row r="6" spans="1:15">
      <c r="A6" s="14" t="s">
        <v>53</v>
      </c>
      <c r="B6" s="4">
        <f t="shared" si="0"/>
        <v>0</v>
      </c>
      <c r="C6" s="5">
        <f>G6/400</f>
        <v>0</v>
      </c>
      <c r="D6" s="3">
        <v>1</v>
      </c>
      <c r="E6" s="3">
        <v>0</v>
      </c>
      <c r="F6" s="5">
        <f>(H6/(24*100))*(40/(0.96+0.04*D6))*0.8</f>
        <v>0</v>
      </c>
      <c r="G6" s="4">
        <f>1.25*(E6*(0.96+0.04*D6)*24*100)/40</f>
        <v>0</v>
      </c>
      <c r="H6" s="5">
        <f>B365</f>
        <v>0</v>
      </c>
      <c r="I6" s="12"/>
      <c r="J6" s="12"/>
      <c r="K6" s="12"/>
      <c r="L6" s="12"/>
      <c r="M6" s="12"/>
      <c r="N6" s="12"/>
      <c r="O6" s="12"/>
    </row>
    <row r="7" spans="1:15">
      <c r="A7" s="14" t="s">
        <v>54</v>
      </c>
      <c r="B7" s="4">
        <f t="shared" si="0"/>
        <v>0</v>
      </c>
      <c r="C7" s="5">
        <f>G7/200</f>
        <v>0</v>
      </c>
      <c r="D7" s="3">
        <v>1</v>
      </c>
      <c r="E7" s="3">
        <v>0</v>
      </c>
      <c r="F7" s="5">
        <f>(H7/(24*100))*(50/(0.96+0.04*D7))*0.8</f>
        <v>0</v>
      </c>
      <c r="G7" s="4">
        <f>1.25*(E7*(0.96+0.04*D7)*24*100)/50</f>
        <v>0</v>
      </c>
      <c r="H7" s="5">
        <f>B366</f>
        <v>0</v>
      </c>
      <c r="I7" s="12"/>
      <c r="J7" s="12"/>
      <c r="K7" s="12"/>
      <c r="L7" s="12"/>
      <c r="M7" s="12"/>
      <c r="N7" s="12"/>
      <c r="O7" s="12"/>
    </row>
    <row r="8" spans="1:15">
      <c r="A8" s="14" t="s">
        <v>58</v>
      </c>
      <c r="B8" s="4">
        <f t="shared" si="0"/>
        <v>0</v>
      </c>
      <c r="C8" s="5">
        <f>G8/400</f>
        <v>0</v>
      </c>
      <c r="D8" s="3">
        <v>1</v>
      </c>
      <c r="E8" s="3">
        <v>0</v>
      </c>
      <c r="F8" s="5">
        <f>(H8/(24*100))*(40/(0.96+0.04*D8))*0.8</f>
        <v>0</v>
      </c>
      <c r="G8" s="4">
        <f>1.25*(E8*(0.96+0.04*D8)*24*100)/40</f>
        <v>0</v>
      </c>
      <c r="H8" s="5">
        <f>B370+Stadt4!B379+ZH!B370+RB!B369</f>
        <v>0</v>
      </c>
      <c r="I8" s="12"/>
      <c r="J8" s="12"/>
      <c r="K8" s="12"/>
      <c r="L8" s="12"/>
      <c r="M8" s="12"/>
      <c r="N8" s="12"/>
      <c r="O8" s="12"/>
    </row>
    <row r="9" spans="1:15">
      <c r="A9" s="14" t="s">
        <v>59</v>
      </c>
      <c r="B9" s="4">
        <f t="shared" si="0"/>
        <v>0</v>
      </c>
      <c r="C9" s="5">
        <f>G9/400</f>
        <v>0</v>
      </c>
      <c r="D9" s="3">
        <v>1</v>
      </c>
      <c r="E9" s="3">
        <v>0</v>
      </c>
      <c r="F9" s="5">
        <f>(H9/(24*100))*(30/(0.96+0.04*D9))*0.8</f>
        <v>0</v>
      </c>
      <c r="G9" s="4">
        <f>1.25*(E9*(0.96+0.04*D9)*24*100)/30</f>
        <v>0</v>
      </c>
      <c r="H9" s="5">
        <f>B371</f>
        <v>0</v>
      </c>
      <c r="I9" s="12"/>
      <c r="J9" s="12"/>
      <c r="K9" s="12"/>
      <c r="L9" s="12"/>
      <c r="M9" s="12"/>
      <c r="N9" s="12"/>
      <c r="O9" s="12"/>
    </row>
    <row r="10" spans="1:15">
      <c r="A10" s="14" t="s">
        <v>60</v>
      </c>
      <c r="B10" s="4">
        <f t="shared" si="0"/>
        <v>0</v>
      </c>
      <c r="C10" s="5">
        <f>G10/200</f>
        <v>0</v>
      </c>
      <c r="D10" s="3">
        <v>1</v>
      </c>
      <c r="E10" s="3">
        <v>0</v>
      </c>
      <c r="F10" s="5">
        <f>(H10/(24*200))*(30/(0.96+0.04*D10))*0.8</f>
        <v>0</v>
      </c>
      <c r="G10" s="4">
        <f>1.25*(E10*(0.96+0.04*D10)*24*200)/30</f>
        <v>0</v>
      </c>
      <c r="H10" s="5">
        <f>B372</f>
        <v>0</v>
      </c>
      <c r="I10" s="12"/>
      <c r="J10" s="12"/>
      <c r="K10" s="12"/>
      <c r="L10" s="12"/>
      <c r="M10" s="12"/>
      <c r="N10" s="12"/>
      <c r="O10" s="12"/>
    </row>
    <row r="11" spans="1:15">
      <c r="A11" s="14" t="s">
        <v>61</v>
      </c>
      <c r="B11" s="4">
        <f t="shared" si="0"/>
        <v>0</v>
      </c>
      <c r="C11" s="5">
        <f>G11/300</f>
        <v>0</v>
      </c>
      <c r="D11" s="3">
        <v>1</v>
      </c>
      <c r="E11" s="3">
        <v>0</v>
      </c>
      <c r="F11" s="5">
        <f>(H11/(24*50))*(50/(0.96+0.04*D11))*0.8</f>
        <v>0</v>
      </c>
      <c r="G11" s="4">
        <f>1.25*(E11*(0.96+0.04*D11)*24*50)/50</f>
        <v>0</v>
      </c>
      <c r="H11" s="5">
        <f>B373+Stadt4!B382+ZH!B373+RB!B372</f>
        <v>0</v>
      </c>
      <c r="I11" s="12"/>
      <c r="J11" s="12"/>
      <c r="K11" s="12"/>
      <c r="L11" s="12"/>
      <c r="M11" s="12"/>
      <c r="N11" s="12"/>
      <c r="O11" s="12"/>
    </row>
    <row r="12" spans="1:15">
      <c r="A12" s="14" t="s">
        <v>66</v>
      </c>
      <c r="B12" s="4">
        <f t="shared" si="0"/>
        <v>0</v>
      </c>
      <c r="C12" s="5">
        <f>G12/200</f>
        <v>0</v>
      </c>
      <c r="D12" s="3">
        <v>1</v>
      </c>
      <c r="E12" s="3">
        <v>0</v>
      </c>
      <c r="F12" s="5">
        <f>(H12/(24*100))*(50/(0.96+0.04*D12))*0.8</f>
        <v>0</v>
      </c>
      <c r="G12" s="4">
        <f>1.25*(E12*(0.96+0.04*D12)*24*100)/50</f>
        <v>0</v>
      </c>
      <c r="H12" s="5">
        <f>B378</f>
        <v>0</v>
      </c>
      <c r="I12" s="12"/>
      <c r="J12" s="12"/>
      <c r="K12" s="12"/>
      <c r="L12" s="12"/>
      <c r="M12" s="12"/>
      <c r="N12" s="12"/>
      <c r="O12" s="12"/>
    </row>
    <row r="13" spans="1:15">
      <c r="A13" s="14" t="s">
        <v>68</v>
      </c>
      <c r="B13" s="4">
        <f t="shared" si="0"/>
        <v>0</v>
      </c>
      <c r="C13" s="5">
        <f>G13/200</f>
        <v>0</v>
      </c>
      <c r="D13" s="3">
        <v>1</v>
      </c>
      <c r="E13" s="3">
        <v>0</v>
      </c>
      <c r="F13" s="5">
        <f>(H13/(24*100))*(50/(0.96+0.04*D13))*0.8</f>
        <v>0</v>
      </c>
      <c r="G13" s="4">
        <f>1.25*(E13*(0.96+0.04*D13)*24*100)/50</f>
        <v>0</v>
      </c>
      <c r="H13" s="5">
        <f>B380</f>
        <v>0</v>
      </c>
      <c r="I13" s="12"/>
      <c r="J13" s="12"/>
      <c r="K13" s="12"/>
      <c r="L13" s="12"/>
      <c r="M13" s="12"/>
      <c r="N13" s="12"/>
      <c r="O13" s="12"/>
    </row>
    <row r="14" spans="1:15">
      <c r="A14" s="14" t="s">
        <v>81</v>
      </c>
      <c r="B14" s="4">
        <f t="shared" si="0"/>
        <v>0</v>
      </c>
      <c r="C14" s="5">
        <f>G14/400</f>
        <v>0</v>
      </c>
      <c r="D14" s="3">
        <v>1</v>
      </c>
      <c r="E14" s="3">
        <v>0</v>
      </c>
      <c r="F14" s="5">
        <f>(H14/(24*100))*(30/(0.96+0.04*D14))*0.8</f>
        <v>0</v>
      </c>
      <c r="G14" s="4">
        <f>1.25*(E14*(0.96+0.04*D14)*24*100)/30</f>
        <v>0</v>
      </c>
      <c r="H14" s="5">
        <f>B393</f>
        <v>0</v>
      </c>
      <c r="I14" s="12"/>
      <c r="J14" s="12"/>
      <c r="K14" s="12"/>
      <c r="L14" s="12"/>
      <c r="M14" s="12"/>
      <c r="N14" s="12"/>
      <c r="O14" s="12"/>
    </row>
    <row r="15" spans="1:15">
      <c r="A15" s="14" t="s">
        <v>82</v>
      </c>
      <c r="B15" s="4">
        <f t="shared" si="0"/>
        <v>0</v>
      </c>
      <c r="C15" s="5">
        <f>G15/200</f>
        <v>0</v>
      </c>
      <c r="D15" s="3">
        <v>1</v>
      </c>
      <c r="E15" s="3">
        <v>0</v>
      </c>
      <c r="F15" s="5">
        <f>(H15/(24*200))*(30/(0.96+0.04*D15))*0.8</f>
        <v>0</v>
      </c>
      <c r="G15" s="4">
        <f>1.25*(E15*(0.96+0.04*D15)*24*200)/30</f>
        <v>0</v>
      </c>
      <c r="H15" s="5">
        <f>B394</f>
        <v>0</v>
      </c>
      <c r="I15" s="12"/>
      <c r="J15" s="12"/>
      <c r="K15" s="12"/>
      <c r="L15" s="12"/>
      <c r="M15" s="12"/>
      <c r="N15" s="12"/>
      <c r="O15" s="12"/>
    </row>
    <row r="16" spans="1:15">
      <c r="A16" s="14" t="s">
        <v>271</v>
      </c>
      <c r="B16" s="4">
        <f t="shared" si="0"/>
        <v>0</v>
      </c>
      <c r="C16" s="5">
        <f>G16/500+I16/400+J16/200+K16/400</f>
        <v>0</v>
      </c>
      <c r="D16" s="3">
        <v>1</v>
      </c>
      <c r="E16" s="3">
        <v>0</v>
      </c>
      <c r="F16" s="5">
        <f>(H16/(24*100))*(25/(0.96+0.04*D16))</f>
        <v>0</v>
      </c>
      <c r="G16" s="4">
        <f>(E16*(0.96+0.04*D16)*24*100)/25</f>
        <v>0</v>
      </c>
      <c r="H16" s="3"/>
      <c r="I16" s="13">
        <f>G16/2</f>
        <v>0</v>
      </c>
      <c r="J16" s="13">
        <f>G16/2</f>
        <v>0</v>
      </c>
      <c r="K16" s="13">
        <f>G16/10</f>
        <v>0</v>
      </c>
      <c r="L16" s="12"/>
      <c r="M16" s="12"/>
      <c r="N16" s="12"/>
      <c r="O16" s="12"/>
    </row>
    <row r="17" spans="1:15">
      <c r="A17" s="14" t="s">
        <v>289</v>
      </c>
      <c r="B17" s="4">
        <f t="shared" si="0"/>
        <v>0</v>
      </c>
      <c r="C17" s="5">
        <f>G17/4+L17/400+M17/400+N17/400+O17/400</f>
        <v>0</v>
      </c>
      <c r="D17" s="3">
        <v>1</v>
      </c>
      <c r="E17" s="3">
        <v>0</v>
      </c>
      <c r="F17" s="5">
        <f>(H17/(24*5))*(15/(0.96+0.04*D17))</f>
        <v>0</v>
      </c>
      <c r="G17" s="4">
        <f>(E17*(0.96+0.04*D17)*24*5)/15</f>
        <v>0</v>
      </c>
      <c r="H17" s="3"/>
      <c r="I17" s="12"/>
      <c r="J17" s="12"/>
      <c r="K17" s="12"/>
      <c r="L17" s="13">
        <f>G17*10</f>
        <v>0</v>
      </c>
      <c r="M17" s="13">
        <f>G17/2.5</f>
        <v>0</v>
      </c>
      <c r="N17" s="13">
        <f>G17*4</f>
        <v>0</v>
      </c>
      <c r="O17" s="13">
        <f>G17*2</f>
        <v>0</v>
      </c>
    </row>
    <row r="18" spans="1:15">
      <c r="A18" s="14" t="s">
        <v>85</v>
      </c>
      <c r="B18" s="4">
        <f t="shared" si="0"/>
        <v>0</v>
      </c>
      <c r="C18" s="5">
        <f>G18/200</f>
        <v>0</v>
      </c>
      <c r="D18" s="3">
        <v>1</v>
      </c>
      <c r="E18" s="3">
        <v>0</v>
      </c>
      <c r="F18" s="5">
        <f>(H18/(24*80))*(20/(0.96+0.04*D18))*0.8</f>
        <v>0</v>
      </c>
      <c r="G18" s="4">
        <f>1.25*(E18*(0.96+0.04*D18)*24*80)/20</f>
        <v>0</v>
      </c>
      <c r="H18" s="5">
        <f>B397</f>
        <v>0</v>
      </c>
      <c r="I18" s="12"/>
      <c r="J18" s="12"/>
      <c r="K18" s="12"/>
      <c r="L18" s="12"/>
      <c r="M18" s="12"/>
      <c r="N18" s="12"/>
      <c r="O18" s="12"/>
    </row>
    <row r="19" spans="1:15">
      <c r="A19" s="14" t="s">
        <v>87</v>
      </c>
      <c r="B19" s="4">
        <f t="shared" si="0"/>
        <v>0</v>
      </c>
      <c r="C19" s="5">
        <f>G19/200</f>
        <v>0</v>
      </c>
      <c r="D19" s="3">
        <v>1</v>
      </c>
      <c r="E19" s="3">
        <v>0</v>
      </c>
      <c r="F19" s="5">
        <f>(H19/(24*100))*(30/(0.96+0.04*D19))*0.8</f>
        <v>0</v>
      </c>
      <c r="G19" s="4">
        <f>1.25*(E19*(0.96+0.04*D19)*24*100)/30</f>
        <v>0</v>
      </c>
      <c r="H19" s="5">
        <f>B399</f>
        <v>0</v>
      </c>
      <c r="I19" s="12"/>
      <c r="J19" s="12"/>
      <c r="K19" s="12"/>
      <c r="L19" s="12"/>
      <c r="M19" s="12"/>
      <c r="N19" s="12"/>
      <c r="O19" s="12"/>
    </row>
    <row r="20" spans="1:15">
      <c r="A20" s="14" t="s">
        <v>88</v>
      </c>
      <c r="B20" s="4">
        <f t="shared" si="0"/>
        <v>0</v>
      </c>
      <c r="C20" s="5">
        <f>G20/400</f>
        <v>0</v>
      </c>
      <c r="D20" s="3">
        <v>1</v>
      </c>
      <c r="E20" s="3">
        <v>0</v>
      </c>
      <c r="F20" s="5">
        <f>(H20/(24*200))*(26/(0.96+0.04*D20))*0.8</f>
        <v>2.7955199999999993</v>
      </c>
      <c r="G20" s="4">
        <f>1.25*(E20*(0.96+0.04*D20)*24*200)/26</f>
        <v>0</v>
      </c>
      <c r="H20" s="5">
        <f>B400</f>
        <v>645.11999999999978</v>
      </c>
      <c r="I20" s="12"/>
      <c r="J20" s="12"/>
      <c r="K20" s="12"/>
      <c r="L20" s="12"/>
      <c r="M20" s="12"/>
      <c r="N20" s="12"/>
      <c r="O20" s="12"/>
    </row>
    <row r="21" spans="1:15">
      <c r="A21" s="14" t="s">
        <v>89</v>
      </c>
      <c r="B21" s="4">
        <f t="shared" si="0"/>
        <v>0</v>
      </c>
      <c r="C21" s="5">
        <f>G21/200</f>
        <v>0</v>
      </c>
      <c r="D21" s="3">
        <v>1</v>
      </c>
      <c r="E21" s="3">
        <v>0</v>
      </c>
      <c r="F21" s="5">
        <f>(H21/(24*100))*(25/(0.96+0.04*D21))*0.8</f>
        <v>0</v>
      </c>
      <c r="G21" s="4">
        <f>1.25*(E21*(0.96+0.04*D21)*24*100)/25</f>
        <v>0</v>
      </c>
      <c r="H21" s="5">
        <f>B401</f>
        <v>0</v>
      </c>
      <c r="I21" s="12"/>
      <c r="J21" s="12"/>
      <c r="K21" s="12"/>
      <c r="L21" s="12"/>
      <c r="M21" s="12"/>
      <c r="N21" s="12"/>
      <c r="O21" s="12"/>
    </row>
    <row r="22" spans="1:15" s="2" customFormat="1">
      <c r="A22" s="14"/>
      <c r="B22" s="7" t="s">
        <v>13</v>
      </c>
      <c r="C22" s="7" t="s">
        <v>14</v>
      </c>
      <c r="D22" s="7" t="s">
        <v>15</v>
      </c>
      <c r="E22" s="7" t="s">
        <v>16</v>
      </c>
      <c r="F22" s="7" t="s">
        <v>17</v>
      </c>
      <c r="G22" s="7" t="s">
        <v>18</v>
      </c>
      <c r="H22" s="7" t="s">
        <v>19</v>
      </c>
      <c r="I22" s="2" t="s">
        <v>57</v>
      </c>
      <c r="J22" s="2" t="s">
        <v>55</v>
      </c>
      <c r="K22" s="2" t="s">
        <v>51</v>
      </c>
      <c r="L22" s="2" t="s">
        <v>72</v>
      </c>
      <c r="M22" s="2" t="s">
        <v>77</v>
      </c>
    </row>
    <row r="23" spans="1:15">
      <c r="A23" s="18" t="s">
        <v>21</v>
      </c>
      <c r="B23" s="6">
        <f>B24+B25+B26+B27+B28+B29+B30+B31+B32</f>
        <v>0</v>
      </c>
      <c r="C23" s="6">
        <f>C24+C25+C26+C27+C28+C29+C30+C31+C32</f>
        <v>0</v>
      </c>
      <c r="D23" s="2"/>
      <c r="E23" s="2"/>
      <c r="F23" s="2"/>
      <c r="G23" s="2"/>
      <c r="H23" s="2"/>
      <c r="I23" s="6">
        <f>I24</f>
        <v>0</v>
      </c>
      <c r="J23" s="6">
        <f>J27</f>
        <v>0</v>
      </c>
      <c r="K23" s="6">
        <f>K27</f>
        <v>0</v>
      </c>
      <c r="L23" s="6">
        <f>L28+L29</f>
        <v>0</v>
      </c>
      <c r="M23" s="6">
        <f>M32</f>
        <v>0</v>
      </c>
    </row>
    <row r="24" spans="1:15">
      <c r="A24" s="14" t="s">
        <v>90</v>
      </c>
      <c r="B24" s="4">
        <f t="shared" ref="B24:B32" si="1">E24*50</f>
        <v>0</v>
      </c>
      <c r="C24" s="5">
        <f>G24/2000+I24/10</f>
        <v>0</v>
      </c>
      <c r="D24" s="3">
        <v>1</v>
      </c>
      <c r="E24" s="3">
        <v>0</v>
      </c>
      <c r="F24" s="5">
        <f>(H24/(24*2000))*(40/(0.96+0.04*D24))</f>
        <v>0</v>
      </c>
      <c r="G24" s="4">
        <f>(E24*(0.96+0.04*D24)*24*2000)/40</f>
        <v>0</v>
      </c>
      <c r="H24" s="5">
        <f>F360</f>
        <v>0</v>
      </c>
      <c r="I24" s="13">
        <f>G24/1000</f>
        <v>0</v>
      </c>
      <c r="J24" s="12"/>
      <c r="K24" s="12"/>
      <c r="L24" s="12"/>
      <c r="M24" s="12"/>
    </row>
    <row r="25" spans="1:15">
      <c r="A25" s="14" t="s">
        <v>57</v>
      </c>
      <c r="B25" s="4">
        <f t="shared" si="1"/>
        <v>0</v>
      </c>
      <c r="C25" s="5">
        <f>G25/10</f>
        <v>0</v>
      </c>
      <c r="D25" s="3">
        <v>1</v>
      </c>
      <c r="E25" s="3">
        <v>0</v>
      </c>
      <c r="F25" s="5">
        <f>(H25/(24*10))*(20/(0.96+0.04*D25))*0.8</f>
        <v>0</v>
      </c>
      <c r="G25" s="4">
        <f>1.25*(E25*(0.96+0.04*D25)*24*10)/20</f>
        <v>0</v>
      </c>
      <c r="H25" s="5">
        <f>B369</f>
        <v>0</v>
      </c>
      <c r="I25" s="12"/>
      <c r="J25" s="12"/>
      <c r="K25" s="12"/>
      <c r="L25" s="12"/>
      <c r="M25" s="12"/>
    </row>
    <row r="26" spans="1:15">
      <c r="A26" s="14" t="s">
        <v>55</v>
      </c>
      <c r="B26" s="4">
        <f t="shared" si="1"/>
        <v>0</v>
      </c>
      <c r="C26" s="5">
        <f>G26/5</f>
        <v>0</v>
      </c>
      <c r="D26" s="3">
        <v>1</v>
      </c>
      <c r="E26" s="3">
        <v>0</v>
      </c>
      <c r="F26" s="5">
        <f>(H26/(24*10))*(20/(0.96+0.04*D26))*0.8</f>
        <v>0</v>
      </c>
      <c r="G26" s="4">
        <f>1.25*(E26*(0.96+0.04*D26)*24*10)/20</f>
        <v>0</v>
      </c>
      <c r="H26" s="5">
        <f>B367+Stadt4!B376+ZH!B367+RB!B366</f>
        <v>0</v>
      </c>
      <c r="I26" s="12"/>
      <c r="J26" s="12"/>
      <c r="K26" s="12"/>
      <c r="L26" s="12"/>
      <c r="M26" s="12"/>
    </row>
    <row r="27" spans="1:15">
      <c r="A27" s="14" t="s">
        <v>264</v>
      </c>
      <c r="B27" s="4">
        <f t="shared" si="1"/>
        <v>0</v>
      </c>
      <c r="C27" s="5">
        <f>G27/5+J27/5+K27/400</f>
        <v>0</v>
      </c>
      <c r="D27" s="3">
        <v>1</v>
      </c>
      <c r="E27" s="3">
        <v>0</v>
      </c>
      <c r="F27" s="5">
        <f>(H27/(24*10))*(30/(0.96+0.04*D27))</f>
        <v>0</v>
      </c>
      <c r="G27" s="4">
        <f>(E27*(0.96+0.04*D27)*24*10)/30</f>
        <v>0</v>
      </c>
      <c r="H27" s="3"/>
      <c r="I27" s="12"/>
      <c r="J27" s="13">
        <f>G27</f>
        <v>0</v>
      </c>
      <c r="K27" s="13">
        <f>G27</f>
        <v>0</v>
      </c>
      <c r="L27" s="12"/>
      <c r="M27" s="12"/>
    </row>
    <row r="28" spans="1:15">
      <c r="A28" s="14" t="s">
        <v>112</v>
      </c>
      <c r="B28" s="4">
        <f t="shared" si="1"/>
        <v>0</v>
      </c>
      <c r="C28" s="5">
        <f>G28/400+L28</f>
        <v>0</v>
      </c>
      <c r="D28" s="3">
        <v>1</v>
      </c>
      <c r="E28" s="3">
        <v>0</v>
      </c>
      <c r="F28" s="5">
        <f>(H28/(24*80))*(40/(0.96+0.04*D28))</f>
        <v>0</v>
      </c>
      <c r="G28" s="4">
        <f>(E28*(0.96+0.04*D28)*24*80)/40</f>
        <v>0</v>
      </c>
      <c r="H28" s="5">
        <f>F380</f>
        <v>0</v>
      </c>
      <c r="I28" s="12"/>
      <c r="J28" s="12"/>
      <c r="K28" s="12"/>
      <c r="L28" s="13">
        <f>G28/20</f>
        <v>0</v>
      </c>
      <c r="M28" s="12"/>
    </row>
    <row r="29" spans="1:15">
      <c r="A29" s="14" t="s">
        <v>114</v>
      </c>
      <c r="B29" s="4">
        <f t="shared" si="1"/>
        <v>0</v>
      </c>
      <c r="C29" s="5">
        <f>G29/400+L29</f>
        <v>0</v>
      </c>
      <c r="D29" s="3">
        <v>1</v>
      </c>
      <c r="E29" s="3">
        <v>0</v>
      </c>
      <c r="F29" s="5">
        <f>(H29/(24*500))*(50/(0.96+0.04*D29))</f>
        <v>0</v>
      </c>
      <c r="G29" s="4">
        <f>(E29*(0.96+0.04*D29)*24*500)/50</f>
        <v>0</v>
      </c>
      <c r="H29" s="5">
        <f>F383</f>
        <v>0</v>
      </c>
      <c r="I29" s="12"/>
      <c r="J29" s="12"/>
      <c r="K29" s="12"/>
      <c r="L29" s="13">
        <f>G29/2000</f>
        <v>0</v>
      </c>
      <c r="M29" s="12"/>
    </row>
    <row r="30" spans="1:15">
      <c r="A30" s="14" t="s">
        <v>72</v>
      </c>
      <c r="B30" s="4">
        <f t="shared" si="1"/>
        <v>0</v>
      </c>
      <c r="C30" s="5">
        <f>G30</f>
        <v>0</v>
      </c>
      <c r="D30" s="3">
        <v>1</v>
      </c>
      <c r="E30" s="3">
        <v>0</v>
      </c>
      <c r="F30" s="5">
        <f>(H30/(24*4))*(30/(0.96+0.04*D30))*0.8</f>
        <v>0</v>
      </c>
      <c r="G30" s="4">
        <f>1.25*(E30*(0.96+0.04*D30)*24*4)/30</f>
        <v>0</v>
      </c>
      <c r="H30" s="5">
        <f>B384</f>
        <v>0</v>
      </c>
      <c r="I30" s="12"/>
      <c r="J30" s="12"/>
      <c r="K30" s="12"/>
      <c r="L30" s="12"/>
      <c r="M30" s="12"/>
    </row>
    <row r="31" spans="1:15">
      <c r="A31" s="14" t="s">
        <v>77</v>
      </c>
      <c r="B31" s="4">
        <f t="shared" si="1"/>
        <v>0</v>
      </c>
      <c r="C31" s="5">
        <f>G31/2</f>
        <v>0</v>
      </c>
      <c r="D31" s="3">
        <v>1</v>
      </c>
      <c r="E31" s="3">
        <v>0</v>
      </c>
      <c r="F31" s="5">
        <f>(H31/(24*4))*(30/(0.96+0.04*D31))*0.8</f>
        <v>0</v>
      </c>
      <c r="G31" s="4">
        <f>1.25*(E31*(0.96+0.04*D31)*24*4)/30</f>
        <v>0</v>
      </c>
      <c r="H31" s="5">
        <f>B389</f>
        <v>0</v>
      </c>
      <c r="I31" s="12"/>
      <c r="J31" s="12"/>
      <c r="K31" s="12"/>
      <c r="L31" s="12"/>
      <c r="M31" s="12"/>
    </row>
    <row r="32" spans="1:15">
      <c r="A32" s="14" t="s">
        <v>132</v>
      </c>
      <c r="B32" s="4">
        <f t="shared" si="1"/>
        <v>0</v>
      </c>
      <c r="C32" s="5">
        <f>G32/400+M32/2</f>
        <v>0</v>
      </c>
      <c r="D32" s="3">
        <v>1</v>
      </c>
      <c r="E32" s="3">
        <v>0</v>
      </c>
      <c r="F32" s="5">
        <f>(H32/(24*300))*(30/(0.96+0.04*D32))</f>
        <v>0</v>
      </c>
      <c r="G32" s="4">
        <f>(E32*(0.96+0.04*D32)*24*300)/30</f>
        <v>0</v>
      </c>
      <c r="H32" s="5">
        <f>F401</f>
        <v>0</v>
      </c>
      <c r="I32" s="12"/>
      <c r="J32" s="12"/>
      <c r="K32" s="12"/>
      <c r="L32" s="12"/>
      <c r="M32" s="13">
        <f>G32/100</f>
        <v>0</v>
      </c>
    </row>
    <row r="33" spans="1:22" s="2" customFormat="1">
      <c r="A33" s="14"/>
      <c r="B33" s="7" t="s">
        <v>13</v>
      </c>
      <c r="C33" s="7" t="s">
        <v>14</v>
      </c>
      <c r="D33" s="7" t="s">
        <v>15</v>
      </c>
      <c r="E33" s="7" t="s">
        <v>16</v>
      </c>
      <c r="F33" s="7" t="s">
        <v>17</v>
      </c>
      <c r="G33" s="7" t="s">
        <v>18</v>
      </c>
      <c r="H33" s="7" t="s">
        <v>19</v>
      </c>
    </row>
    <row r="34" spans="1:22">
      <c r="A34" s="18" t="s">
        <v>22</v>
      </c>
      <c r="B34" s="6">
        <f>B35+B47+B59+B72+B85+B101+B117+B132+B140+B143+B162</f>
        <v>54000</v>
      </c>
      <c r="C34" s="6">
        <f>C35+C47+C59+C72+C85+C101+C117+C132+C140+C143+C162</f>
        <v>1340.6399999999994</v>
      </c>
      <c r="D34" s="2"/>
      <c r="E34" s="2"/>
      <c r="F34" s="2"/>
      <c r="G34" s="2"/>
      <c r="H34" s="2"/>
      <c r="I34" s="2" t="s">
        <v>2</v>
      </c>
      <c r="J34" s="1" t="s">
        <v>113</v>
      </c>
      <c r="K34" s="1" t="s">
        <v>90</v>
      </c>
      <c r="L34" s="1" t="s">
        <v>88</v>
      </c>
      <c r="M34" s="1" t="s">
        <v>68</v>
      </c>
      <c r="N34" s="1" t="s">
        <v>84</v>
      </c>
      <c r="O34" s="1" t="s">
        <v>75</v>
      </c>
      <c r="P34" s="1" t="s">
        <v>49</v>
      </c>
      <c r="Q34" s="1" t="s">
        <v>114</v>
      </c>
      <c r="R34" s="1" t="s">
        <v>61</v>
      </c>
      <c r="S34" s="1" t="s">
        <v>59</v>
      </c>
      <c r="T34" s="1" t="s">
        <v>101</v>
      </c>
      <c r="U34" s="1" t="s">
        <v>337</v>
      </c>
      <c r="V34" s="1" t="s">
        <v>87</v>
      </c>
    </row>
    <row r="35" spans="1:22">
      <c r="A35" s="19" t="s">
        <v>23</v>
      </c>
      <c r="B35" s="6">
        <f>B36+B37+B38+B39+B40+B41+B42+B43+B44+B45</f>
        <v>0</v>
      </c>
      <c r="C35" s="6">
        <f>C36+C37+C38+C39+C40+C41+C42+C43+C44+C45</f>
        <v>0</v>
      </c>
      <c r="D35" s="2"/>
      <c r="E35" s="2"/>
      <c r="F35" s="2"/>
      <c r="G35" s="2"/>
      <c r="H35" s="2"/>
      <c r="I35" s="6">
        <f>I36</f>
        <v>0</v>
      </c>
      <c r="J35" s="6">
        <f>J36+J37+J38+J39+J40+J41+J42+J43+J44+J45</f>
        <v>0</v>
      </c>
      <c r="K35" s="6">
        <f>K36+K37+K40+K41+K42+K43+K45</f>
        <v>0</v>
      </c>
      <c r="L35" s="6">
        <f>L36+L37+L40+L41+L42+L43+L45</f>
        <v>0</v>
      </c>
      <c r="M35" s="6">
        <f>M37+M42</f>
        <v>0</v>
      </c>
      <c r="N35" s="6">
        <f>N38+N39+N44</f>
        <v>0</v>
      </c>
      <c r="O35" s="6">
        <f>O38+O39+O41+O44</f>
        <v>0</v>
      </c>
      <c r="P35" s="6">
        <f>P40</f>
        <v>0</v>
      </c>
      <c r="Q35" s="6">
        <f>Q40+Q41+Q43</f>
        <v>0</v>
      </c>
      <c r="R35" s="6">
        <f>R41</f>
        <v>0</v>
      </c>
      <c r="S35" s="6">
        <f>S43</f>
        <v>0</v>
      </c>
      <c r="T35" s="6">
        <f>T43</f>
        <v>0</v>
      </c>
      <c r="U35" s="6">
        <f>U43</f>
        <v>0</v>
      </c>
      <c r="V35" s="6">
        <f>V45</f>
        <v>0</v>
      </c>
    </row>
    <row r="36" spans="1:22">
      <c r="A36" s="7" t="s">
        <v>160</v>
      </c>
      <c r="B36" s="4">
        <f t="shared" ref="B36:B45" si="2">E36*20</f>
        <v>0</v>
      </c>
      <c r="C36" s="5">
        <f>G36/400+I36/200+J36/400+K36/2000+L36/400</f>
        <v>0</v>
      </c>
      <c r="D36" s="3">
        <v>1</v>
      </c>
      <c r="E36" s="3">
        <v>0</v>
      </c>
      <c r="F36" s="5">
        <f>(H36/(24*50))*(40/(0.96+0.04*D36))</f>
        <v>0</v>
      </c>
      <c r="G36" s="4">
        <f>(E36*(0.96+0.04*D36)*24*50)/40</f>
        <v>0</v>
      </c>
      <c r="H36" s="22"/>
      <c r="I36" s="13">
        <f>G36/2.5</f>
        <v>0</v>
      </c>
      <c r="J36" s="13">
        <f>G36/2.5</f>
        <v>0</v>
      </c>
      <c r="K36" s="13">
        <f>G36*2</f>
        <v>0</v>
      </c>
      <c r="L36" s="13">
        <f>G36/25</f>
        <v>0</v>
      </c>
      <c r="M36" s="12"/>
      <c r="N36" s="12"/>
      <c r="O36" s="12"/>
      <c r="P36" s="12"/>
      <c r="Q36" s="12"/>
      <c r="R36" s="12"/>
      <c r="S36" s="12"/>
      <c r="T36" s="12"/>
      <c r="U36" s="12"/>
      <c r="V36" s="12"/>
    </row>
    <row r="37" spans="1:22">
      <c r="A37" s="7" t="s">
        <v>161</v>
      </c>
      <c r="B37" s="4">
        <f t="shared" si="2"/>
        <v>0</v>
      </c>
      <c r="C37" s="5">
        <f>G37/1000+J37/400+K37/2000+L37/400+M37/200</f>
        <v>0</v>
      </c>
      <c r="D37" s="3">
        <v>1</v>
      </c>
      <c r="E37" s="3">
        <v>0</v>
      </c>
      <c r="F37" s="5">
        <f>(H37/(24*200))*(50/(0.96+0.04*D37))</f>
        <v>0</v>
      </c>
      <c r="G37" s="4">
        <f>(E37*(0.96+0.04*D37)*24*200)/50</f>
        <v>0</v>
      </c>
      <c r="H37" s="22"/>
      <c r="I37" s="12"/>
      <c r="J37" s="13">
        <f>G37/200*14</f>
        <v>0</v>
      </c>
      <c r="K37" s="13">
        <f>G37/2</f>
        <v>0</v>
      </c>
      <c r="L37" s="13">
        <f>G37/100</f>
        <v>0</v>
      </c>
      <c r="M37" s="13">
        <f>G37/100</f>
        <v>0</v>
      </c>
      <c r="N37" s="12"/>
      <c r="O37" s="12"/>
      <c r="P37" s="12"/>
      <c r="Q37" s="12"/>
      <c r="R37" s="12"/>
      <c r="S37" s="12"/>
      <c r="T37" s="12"/>
      <c r="U37" s="12"/>
      <c r="V37" s="12"/>
    </row>
    <row r="38" spans="1:22">
      <c r="A38" s="7" t="s">
        <v>162</v>
      </c>
      <c r="B38" s="4">
        <f t="shared" si="2"/>
        <v>0</v>
      </c>
      <c r="C38" s="5">
        <f>G38/400+J38/400+N38/1000+O38/400</f>
        <v>0</v>
      </c>
      <c r="D38" s="3">
        <v>1</v>
      </c>
      <c r="E38" s="3">
        <v>0</v>
      </c>
      <c r="F38" s="5">
        <f>(H38/(24*100))*(40/(0.96+0.04*D38))</f>
        <v>0</v>
      </c>
      <c r="G38" s="4">
        <f>(E38*(0.96+0.04*D38)*24*100)/40</f>
        <v>0</v>
      </c>
      <c r="H38" s="22"/>
      <c r="I38" s="12"/>
      <c r="J38" s="13">
        <f>G38</f>
        <v>0</v>
      </c>
      <c r="K38" s="12"/>
      <c r="L38" s="12"/>
      <c r="M38" s="12"/>
      <c r="N38" s="13">
        <f>G38*0.6</f>
        <v>0</v>
      </c>
      <c r="O38" s="13">
        <f>G38/10</f>
        <v>0</v>
      </c>
      <c r="P38" s="12"/>
      <c r="Q38" s="12"/>
      <c r="R38" s="12"/>
      <c r="S38" s="12"/>
      <c r="T38" s="12"/>
      <c r="U38" s="12"/>
      <c r="V38" s="12"/>
    </row>
    <row r="39" spans="1:22">
      <c r="A39" s="7" t="s">
        <v>163</v>
      </c>
      <c r="B39" s="4">
        <f t="shared" si="2"/>
        <v>0</v>
      </c>
      <c r="C39" s="5">
        <f>G39/4000+J39/400+N39/1000+O39/400</f>
        <v>0</v>
      </c>
      <c r="D39" s="3">
        <v>1</v>
      </c>
      <c r="E39" s="3">
        <v>0</v>
      </c>
      <c r="F39" s="5">
        <f>(H39/(24*1000))*(50/(0.96+0.04*D39))</f>
        <v>0</v>
      </c>
      <c r="G39" s="4">
        <f>(E39*(0.96+0.04*D39)*24*1000)/50</f>
        <v>0</v>
      </c>
      <c r="H39" s="22"/>
      <c r="I39" s="12"/>
      <c r="J39" s="13">
        <f>G39/20</f>
        <v>0</v>
      </c>
      <c r="K39" s="12"/>
      <c r="L39" s="12"/>
      <c r="M39" s="12"/>
      <c r="N39" s="13">
        <f>G39/40</f>
        <v>0</v>
      </c>
      <c r="O39" s="13">
        <f>G39/100</f>
        <v>0</v>
      </c>
      <c r="P39" s="12"/>
      <c r="Q39" s="12"/>
      <c r="R39" s="12"/>
      <c r="S39" s="12"/>
      <c r="T39" s="12"/>
      <c r="U39" s="12"/>
      <c r="V39" s="12"/>
    </row>
    <row r="40" spans="1:22">
      <c r="A40" s="7" t="s">
        <v>164</v>
      </c>
      <c r="B40" s="4">
        <f t="shared" si="2"/>
        <v>0</v>
      </c>
      <c r="C40" s="5">
        <f>G40/400+P40/200+Q40/400+L40/400+K40/2000+J40/400</f>
        <v>0</v>
      </c>
      <c r="D40" s="3">
        <v>1</v>
      </c>
      <c r="E40" s="3">
        <v>0</v>
      </c>
      <c r="F40" s="5">
        <f>(H40/(24*50))*(40/(0.96+0.04*D40))</f>
        <v>0</v>
      </c>
      <c r="G40" s="4">
        <f>(E40*(0.96+0.04*D40)*24*50)/40</f>
        <v>0</v>
      </c>
      <c r="H40" s="22"/>
      <c r="I40" s="12"/>
      <c r="J40" s="13">
        <f>G40/2.5</f>
        <v>0</v>
      </c>
      <c r="K40" s="13">
        <f>G40*2</f>
        <v>0</v>
      </c>
      <c r="L40" s="13">
        <f>G40/25</f>
        <v>0</v>
      </c>
      <c r="M40" s="12"/>
      <c r="N40" s="12"/>
      <c r="O40" s="12"/>
      <c r="P40" s="13">
        <f>G40/5</f>
        <v>0</v>
      </c>
      <c r="Q40" s="13">
        <f>G40/25</f>
        <v>0</v>
      </c>
      <c r="R40" s="12"/>
      <c r="S40" s="12"/>
      <c r="T40" s="12"/>
      <c r="U40" s="12"/>
      <c r="V40" s="12"/>
    </row>
    <row r="41" spans="1:22">
      <c r="A41" s="7" t="s">
        <v>165</v>
      </c>
      <c r="B41" s="4">
        <f t="shared" si="2"/>
        <v>0</v>
      </c>
      <c r="C41" s="5">
        <f>G41/100+J41/400+K41/2000+L41/400+O41/400+Q41/400+R41/300</f>
        <v>0</v>
      </c>
      <c r="D41" s="3">
        <v>1</v>
      </c>
      <c r="E41" s="3">
        <v>0</v>
      </c>
      <c r="F41" s="5">
        <f>(H41/(24*50))*(40/(0.96+0.04*D41))</f>
        <v>0</v>
      </c>
      <c r="G41" s="4">
        <f>(E41*(0.96+0.04*D41)*24*50)/40</f>
        <v>0</v>
      </c>
      <c r="H41" s="22"/>
      <c r="I41" s="12"/>
      <c r="J41" s="13">
        <f>G41/2.5</f>
        <v>0</v>
      </c>
      <c r="K41" s="13">
        <f>G41*2</f>
        <v>0</v>
      </c>
      <c r="L41" s="13">
        <f>G41/50*3</f>
        <v>0</v>
      </c>
      <c r="M41" s="12"/>
      <c r="N41" s="12"/>
      <c r="O41" s="13">
        <f>G41/50</f>
        <v>0</v>
      </c>
      <c r="P41" s="12"/>
      <c r="Q41" s="13">
        <f>G41/50*3</f>
        <v>0</v>
      </c>
      <c r="R41" s="13">
        <f>G41/5</f>
        <v>0</v>
      </c>
      <c r="S41" s="12"/>
      <c r="T41" s="12"/>
      <c r="U41" s="12"/>
      <c r="V41" s="12"/>
    </row>
    <row r="42" spans="1:22">
      <c r="A42" s="7" t="s">
        <v>166</v>
      </c>
      <c r="B42" s="4">
        <f t="shared" si="2"/>
        <v>0</v>
      </c>
      <c r="C42" s="5">
        <f>G42/400+J42/400+K42/2000+L42/400+M42/200</f>
        <v>0</v>
      </c>
      <c r="D42" s="3">
        <v>1</v>
      </c>
      <c r="E42" s="3">
        <v>0</v>
      </c>
      <c r="F42" s="5">
        <f>(H42/(24*50))*(40/(0.96+0.04*D42))</f>
        <v>0</v>
      </c>
      <c r="G42" s="4">
        <f>(E42*(0.96+0.04*D42)*24*50)/40</f>
        <v>0</v>
      </c>
      <c r="H42" s="22"/>
      <c r="I42" s="12"/>
      <c r="J42" s="13">
        <f>G42/2.5</f>
        <v>0</v>
      </c>
      <c r="K42" s="13">
        <f>G42*2</f>
        <v>0</v>
      </c>
      <c r="L42" s="13">
        <f>G42/25</f>
        <v>0</v>
      </c>
      <c r="M42" s="13">
        <f>G42/5</f>
        <v>0</v>
      </c>
      <c r="N42" s="12"/>
      <c r="O42" s="12"/>
      <c r="P42" s="12"/>
      <c r="Q42" s="12"/>
      <c r="R42" s="12"/>
      <c r="S42" s="12"/>
      <c r="T42" s="12"/>
      <c r="U42" s="12"/>
      <c r="V42" s="12"/>
    </row>
    <row r="43" spans="1:22">
      <c r="A43" s="7" t="s">
        <v>168</v>
      </c>
      <c r="B43" s="4">
        <f t="shared" si="2"/>
        <v>0</v>
      </c>
      <c r="C43" s="5">
        <f>G43/400+J43/400+K43/2000+L43/400+Q43/400+S43/400+T43/400+U43/400</f>
        <v>0</v>
      </c>
      <c r="D43" s="3">
        <v>1</v>
      </c>
      <c r="E43" s="3">
        <v>0</v>
      </c>
      <c r="F43" s="5">
        <f>(H43/(24*50))*(50/(0.96+0.04*D43))</f>
        <v>0</v>
      </c>
      <c r="G43" s="4">
        <f>(E43*(0.96+0.04*D43)*24*50)/50</f>
        <v>0</v>
      </c>
      <c r="H43" s="22"/>
      <c r="I43" s="12"/>
      <c r="J43" s="13">
        <f>G43/10</f>
        <v>0</v>
      </c>
      <c r="K43" s="13">
        <f>G43*10</f>
        <v>0</v>
      </c>
      <c r="L43" s="13">
        <f>G43/5</f>
        <v>0</v>
      </c>
      <c r="M43" s="12"/>
      <c r="N43" s="12"/>
      <c r="O43" s="12"/>
      <c r="P43" s="12"/>
      <c r="Q43" s="13">
        <f>G43</f>
        <v>0</v>
      </c>
      <c r="R43" s="12"/>
      <c r="S43" s="13">
        <f>G43/2</f>
        <v>0</v>
      </c>
      <c r="T43" s="13">
        <f>G43/50</f>
        <v>0</v>
      </c>
      <c r="U43" s="13">
        <f>G43/100</f>
        <v>0</v>
      </c>
      <c r="V43" s="12"/>
    </row>
    <row r="44" spans="1:22">
      <c r="A44" s="7" t="s">
        <v>167</v>
      </c>
      <c r="B44" s="4">
        <f t="shared" si="2"/>
        <v>0</v>
      </c>
      <c r="C44" s="5">
        <f>G44/2000+J44/400+N44/1000+O44/400</f>
        <v>0</v>
      </c>
      <c r="D44" s="3">
        <v>1</v>
      </c>
      <c r="E44" s="3">
        <v>0</v>
      </c>
      <c r="F44" s="5">
        <f>(H44/(24*500))*(50/(0.96+0.04*D44))</f>
        <v>0</v>
      </c>
      <c r="G44" s="4">
        <f>(E44*(0.96+0.04*D44)*24*500)/50</f>
        <v>0</v>
      </c>
      <c r="H44" s="22"/>
      <c r="I44" s="12"/>
      <c r="J44" s="13">
        <f>G44/10</f>
        <v>0</v>
      </c>
      <c r="K44" s="12"/>
      <c r="L44" s="12"/>
      <c r="M44" s="12"/>
      <c r="N44" s="13">
        <f>G44/20</f>
        <v>0</v>
      </c>
      <c r="O44" s="13">
        <f>G44/50</f>
        <v>0</v>
      </c>
      <c r="P44" s="12"/>
      <c r="Q44" s="12"/>
      <c r="R44" s="12"/>
      <c r="S44" s="12"/>
      <c r="T44" s="12"/>
      <c r="U44" s="12"/>
      <c r="V44" s="12"/>
    </row>
    <row r="45" spans="1:22">
      <c r="A45" s="7" t="s">
        <v>169</v>
      </c>
      <c r="B45" s="4">
        <f t="shared" si="2"/>
        <v>0</v>
      </c>
      <c r="C45" s="5">
        <f>G45/400+J45/400+K45/2000+L45/400+V45/200</f>
        <v>0</v>
      </c>
      <c r="D45" s="3">
        <v>1</v>
      </c>
      <c r="E45" s="3">
        <v>0</v>
      </c>
      <c r="F45" s="5">
        <f>(H45/(24*50))*(40/(0.96+0.04*D45))</f>
        <v>0</v>
      </c>
      <c r="G45" s="4">
        <f>(E45*(0.96+0.04*D45)*24*50)/40</f>
        <v>0</v>
      </c>
      <c r="H45" s="22"/>
      <c r="I45" s="12"/>
      <c r="J45" s="13">
        <f>G45/2.5</f>
        <v>0</v>
      </c>
      <c r="K45" s="13">
        <f>G45*2</f>
        <v>0</v>
      </c>
      <c r="L45" s="13">
        <f>G45/25</f>
        <v>0</v>
      </c>
      <c r="M45" s="12"/>
      <c r="N45" s="12"/>
      <c r="O45" s="12"/>
      <c r="P45" s="12"/>
      <c r="Q45" s="12"/>
      <c r="R45" s="12"/>
      <c r="S45" s="12"/>
      <c r="T45" s="12"/>
      <c r="U45" s="12"/>
      <c r="V45" s="13">
        <f>G45/10</f>
        <v>0</v>
      </c>
    </row>
    <row r="46" spans="1:22" s="2" customFormat="1">
      <c r="A46" s="14"/>
      <c r="B46" s="7" t="s">
        <v>13</v>
      </c>
      <c r="C46" s="7" t="s">
        <v>14</v>
      </c>
      <c r="D46" s="7" t="s">
        <v>15</v>
      </c>
      <c r="E46" s="7" t="s">
        <v>16</v>
      </c>
      <c r="F46" s="7" t="s">
        <v>17</v>
      </c>
      <c r="G46" s="7" t="s">
        <v>18</v>
      </c>
      <c r="H46" s="7" t="s">
        <v>19</v>
      </c>
      <c r="I46" s="2" t="s">
        <v>109</v>
      </c>
      <c r="J46" s="2" t="s">
        <v>99</v>
      </c>
      <c r="K46" s="2" t="s">
        <v>111</v>
      </c>
      <c r="L46" s="2" t="s">
        <v>324</v>
      </c>
      <c r="M46" s="2" t="s">
        <v>130</v>
      </c>
      <c r="N46" s="2" t="s">
        <v>131</v>
      </c>
      <c r="O46" s="2" t="s">
        <v>101</v>
      </c>
      <c r="P46" s="2" t="s">
        <v>89</v>
      </c>
      <c r="Q46" s="2" t="s">
        <v>55</v>
      </c>
      <c r="R46" s="2" t="s">
        <v>54</v>
      </c>
    </row>
    <row r="47" spans="1:22">
      <c r="A47" s="18" t="s">
        <v>24</v>
      </c>
      <c r="B47" s="6">
        <f>B48+B49+B50+B51+B52+B53+B54+B55+B56+B57</f>
        <v>0</v>
      </c>
      <c r="C47" s="6">
        <f>C48+C49+C50+C51+C52+C53+C54+C55+C56+C57</f>
        <v>0</v>
      </c>
      <c r="D47" s="2"/>
      <c r="E47" s="2"/>
      <c r="F47" s="2"/>
      <c r="G47" s="2"/>
      <c r="H47" s="2"/>
      <c r="I47" s="6">
        <f>I48+I49+I50+I51+I52+I55</f>
        <v>0</v>
      </c>
      <c r="J47" s="6">
        <f>J48+J57</f>
        <v>0</v>
      </c>
      <c r="K47" s="6">
        <f>K49</f>
        <v>0</v>
      </c>
      <c r="L47" s="6">
        <f>L50+L56+L57</f>
        <v>0</v>
      </c>
      <c r="M47" s="6">
        <f>M51+M53+M54+M57</f>
        <v>0</v>
      </c>
      <c r="N47" s="6">
        <f>N52</f>
        <v>0</v>
      </c>
      <c r="O47" s="6">
        <f>O53+O54+O56+O57</f>
        <v>0</v>
      </c>
      <c r="P47" s="6">
        <f>P54+P56</f>
        <v>0</v>
      </c>
      <c r="Q47" s="6">
        <f>Q55</f>
        <v>0</v>
      </c>
      <c r="R47" s="6">
        <f>R56</f>
        <v>0</v>
      </c>
    </row>
    <row r="48" spans="1:22">
      <c r="A48" s="7" t="s">
        <v>141</v>
      </c>
      <c r="B48" s="4">
        <f t="shared" ref="B48:B57" si="3">E48*20</f>
        <v>0</v>
      </c>
      <c r="C48" s="5">
        <f>G48/400+I48/400+J48/200</f>
        <v>0</v>
      </c>
      <c r="D48" s="3">
        <v>1</v>
      </c>
      <c r="E48" s="3">
        <v>0</v>
      </c>
      <c r="F48" s="5">
        <f>(H48/(24*100))*(40/(0.96+0.04*D48))</f>
        <v>0</v>
      </c>
      <c r="G48" s="4">
        <f>(E48*(0.96+0.04*D48)*24*100)/40</f>
        <v>0</v>
      </c>
      <c r="H48" s="22"/>
      <c r="I48" s="13">
        <f>G48/10</f>
        <v>0</v>
      </c>
      <c r="J48" s="13">
        <f>G48/2</f>
        <v>0</v>
      </c>
      <c r="K48" s="12"/>
      <c r="L48" s="12"/>
      <c r="M48" s="12"/>
      <c r="N48" s="12"/>
      <c r="O48" s="12"/>
      <c r="P48" s="12"/>
      <c r="Q48" s="12"/>
      <c r="R48" s="12"/>
    </row>
    <row r="49" spans="1:23">
      <c r="A49" s="7" t="s">
        <v>145</v>
      </c>
      <c r="B49" s="4">
        <f t="shared" si="3"/>
        <v>0</v>
      </c>
      <c r="C49" s="5">
        <f>G49/400+I49/400+K49/200</f>
        <v>0</v>
      </c>
      <c r="D49" s="3">
        <v>1</v>
      </c>
      <c r="E49" s="3">
        <v>0</v>
      </c>
      <c r="F49" s="5">
        <f>(H49/(24*100))*(40/(0.96+0.04*D49))</f>
        <v>0</v>
      </c>
      <c r="G49" s="4">
        <f>(E49*(0.96+0.04*D49)*24*100)/40</f>
        <v>0</v>
      </c>
      <c r="H49" s="22"/>
      <c r="I49" s="13">
        <f>G49/10</f>
        <v>0</v>
      </c>
      <c r="J49" s="12"/>
      <c r="K49" s="13">
        <f>G49/2</f>
        <v>0</v>
      </c>
      <c r="L49" s="12"/>
      <c r="M49" s="12"/>
      <c r="N49" s="12"/>
      <c r="O49" s="12"/>
      <c r="P49" s="12"/>
      <c r="Q49" s="12"/>
      <c r="R49" s="12"/>
    </row>
    <row r="50" spans="1:23">
      <c r="A50" s="7" t="s">
        <v>150</v>
      </c>
      <c r="B50" s="4">
        <f t="shared" si="3"/>
        <v>0</v>
      </c>
      <c r="C50" s="5">
        <f>G50/400+I50/400+L50/200</f>
        <v>0</v>
      </c>
      <c r="D50" s="3">
        <v>1</v>
      </c>
      <c r="E50" s="3">
        <v>0</v>
      </c>
      <c r="F50" s="5">
        <f>(H50/(24*100))*(40/(0.96+0.04*D50))</f>
        <v>0</v>
      </c>
      <c r="G50" s="4">
        <f>(E50*(0.96+0.04*D50)*24*100)/40</f>
        <v>0</v>
      </c>
      <c r="H50" s="22"/>
      <c r="I50" s="13">
        <f>G50/10</f>
        <v>0</v>
      </c>
      <c r="J50" s="12"/>
      <c r="K50" s="12"/>
      <c r="L50" s="13">
        <f>G50/2</f>
        <v>0</v>
      </c>
      <c r="M50" s="12"/>
      <c r="N50" s="12"/>
      <c r="O50" s="12"/>
      <c r="P50" s="12"/>
      <c r="Q50" s="12"/>
      <c r="R50" s="12"/>
    </row>
    <row r="51" spans="1:23">
      <c r="A51" s="7" t="s">
        <v>152</v>
      </c>
      <c r="B51" s="4">
        <f t="shared" si="3"/>
        <v>0</v>
      </c>
      <c r="C51" s="5">
        <f>G51/400+I51/400+M51/200</f>
        <v>0</v>
      </c>
      <c r="D51" s="3">
        <v>1</v>
      </c>
      <c r="E51" s="3">
        <v>0</v>
      </c>
      <c r="F51" s="5">
        <f>(H51/(24*100))*(40/(0.96+0.04*D51))</f>
        <v>0</v>
      </c>
      <c r="G51" s="4">
        <f>(E51*(0.96+0.04*D51)*24*100)/40</f>
        <v>0</v>
      </c>
      <c r="H51" s="22"/>
      <c r="I51" s="13">
        <f>G51/10</f>
        <v>0</v>
      </c>
      <c r="J51" s="12"/>
      <c r="K51" s="12"/>
      <c r="L51" s="12"/>
      <c r="M51" s="13">
        <f>G51/2</f>
        <v>0</v>
      </c>
      <c r="N51" s="12"/>
      <c r="O51" s="12"/>
      <c r="P51" s="12"/>
      <c r="Q51" s="12"/>
      <c r="R51" s="12"/>
    </row>
    <row r="52" spans="1:23">
      <c r="A52" s="7" t="s">
        <v>155</v>
      </c>
      <c r="B52" s="4">
        <f t="shared" si="3"/>
        <v>0</v>
      </c>
      <c r="C52" s="5">
        <f>G52/400+I52/400+N52/200</f>
        <v>0</v>
      </c>
      <c r="D52" s="3">
        <v>1</v>
      </c>
      <c r="E52" s="3">
        <v>0</v>
      </c>
      <c r="F52" s="5">
        <f>(H52/(24*100))*(50/(0.96+0.04*D52))</f>
        <v>0</v>
      </c>
      <c r="G52" s="4">
        <f>(E52*(0.96+0.04*D52)*24*100)/50</f>
        <v>0</v>
      </c>
      <c r="H52" s="22"/>
      <c r="I52" s="13">
        <f>G52/10</f>
        <v>0</v>
      </c>
      <c r="J52" s="12"/>
      <c r="K52" s="12"/>
      <c r="L52" s="12"/>
      <c r="M52" s="12"/>
      <c r="N52" s="13">
        <f>G52/2</f>
        <v>0</v>
      </c>
      <c r="O52" s="12"/>
      <c r="P52" s="12"/>
      <c r="Q52" s="12"/>
      <c r="R52" s="12"/>
    </row>
    <row r="53" spans="1:23">
      <c r="A53" s="7" t="s">
        <v>170</v>
      </c>
      <c r="B53" s="4">
        <f t="shared" si="3"/>
        <v>0</v>
      </c>
      <c r="C53" s="5">
        <f>G53/2000+M53/200+O53/400</f>
        <v>0</v>
      </c>
      <c r="D53" s="3">
        <v>1</v>
      </c>
      <c r="E53" s="3">
        <v>0</v>
      </c>
      <c r="F53" s="5">
        <f>(H53/(24*200))*(40/(0.96+0.04*D53))</f>
        <v>0</v>
      </c>
      <c r="G53" s="4">
        <f>(E53*(0.96+0.04*D53)*24*200)/40</f>
        <v>0</v>
      </c>
      <c r="H53" s="22"/>
      <c r="I53" s="12"/>
      <c r="J53" s="12"/>
      <c r="K53" s="12"/>
      <c r="L53" s="12"/>
      <c r="M53" s="13">
        <f>G53/10</f>
        <v>0</v>
      </c>
      <c r="N53" s="12"/>
      <c r="O53" s="13">
        <f>G53/200</f>
        <v>0</v>
      </c>
      <c r="P53" s="12"/>
      <c r="Q53" s="12"/>
      <c r="R53" s="12"/>
    </row>
    <row r="54" spans="1:23">
      <c r="A54" s="7" t="s">
        <v>319</v>
      </c>
      <c r="B54" s="4">
        <f t="shared" si="3"/>
        <v>0</v>
      </c>
      <c r="C54" s="5">
        <f>G54/2000+M54/200+O54/400+P54/200</f>
        <v>0</v>
      </c>
      <c r="D54" s="3">
        <v>1</v>
      </c>
      <c r="E54" s="3">
        <v>0</v>
      </c>
      <c r="F54" s="5">
        <f>(H54/(24*200))*(40/(0.96+0.04*D54))</f>
        <v>0</v>
      </c>
      <c r="G54" s="4">
        <f>(E54*(0.96+0.04*D54)*24*200)/40</f>
        <v>0</v>
      </c>
      <c r="H54" s="22"/>
      <c r="I54" s="12"/>
      <c r="J54" s="12"/>
      <c r="K54" s="12"/>
      <c r="L54" s="12"/>
      <c r="M54" s="13">
        <f>G54/10</f>
        <v>0</v>
      </c>
      <c r="N54" s="12"/>
      <c r="O54" s="13">
        <f>G54/200</f>
        <v>0</v>
      </c>
      <c r="P54" s="13">
        <f>G54/100</f>
        <v>0</v>
      </c>
      <c r="Q54" s="12"/>
      <c r="R54" s="12"/>
    </row>
    <row r="55" spans="1:23">
      <c r="A55" s="7" t="s">
        <v>171</v>
      </c>
      <c r="B55" s="4">
        <f t="shared" si="3"/>
        <v>0</v>
      </c>
      <c r="C55" s="5">
        <f>G55/200+I55/400+Q55/5</f>
        <v>0</v>
      </c>
      <c r="D55" s="3">
        <v>1</v>
      </c>
      <c r="E55" s="3">
        <v>0</v>
      </c>
      <c r="F55" s="5">
        <f>(H55/(24*100))*(30/(0.96+0.04*D55))</f>
        <v>0</v>
      </c>
      <c r="G55" s="4">
        <f>(E55*(0.96+0.04*D55)*24*100)/30</f>
        <v>0</v>
      </c>
      <c r="H55" s="22"/>
      <c r="I55" s="13">
        <f>G55/5</f>
        <v>0</v>
      </c>
      <c r="J55" s="12"/>
      <c r="K55" s="12"/>
      <c r="L55" s="12"/>
      <c r="M55" s="12"/>
      <c r="N55" s="12"/>
      <c r="O55" s="12"/>
      <c r="P55" s="12"/>
      <c r="Q55" s="13">
        <f>G55</f>
        <v>0</v>
      </c>
      <c r="R55" s="12"/>
    </row>
    <row r="56" spans="1:23">
      <c r="A56" s="7" t="s">
        <v>172</v>
      </c>
      <c r="B56" s="4">
        <f t="shared" si="3"/>
        <v>0</v>
      </c>
      <c r="C56" s="5">
        <f>G56/2000+L56/200+O56/400+P56/200+R56/200</f>
        <v>0</v>
      </c>
      <c r="D56" s="3">
        <v>1</v>
      </c>
      <c r="E56" s="3">
        <v>0</v>
      </c>
      <c r="F56" s="5">
        <f>(H56/(24*100))*(40/(0.96+0.04*D56))</f>
        <v>0</v>
      </c>
      <c r="G56" s="4">
        <f>(E56*(0.96+0.04*D56)*24*100)/40</f>
        <v>0</v>
      </c>
      <c r="H56" s="22"/>
      <c r="I56" s="12"/>
      <c r="J56" s="12"/>
      <c r="K56" s="12"/>
      <c r="L56" s="13">
        <f>G56/10</f>
        <v>0</v>
      </c>
      <c r="M56" s="12"/>
      <c r="N56" s="12"/>
      <c r="O56" s="13">
        <f>G56/100</f>
        <v>0</v>
      </c>
      <c r="P56" s="13">
        <f>G56/50</f>
        <v>0</v>
      </c>
      <c r="Q56" s="12"/>
      <c r="R56" s="13">
        <f>G56/50</f>
        <v>0</v>
      </c>
    </row>
    <row r="57" spans="1:23">
      <c r="A57" s="7" t="s">
        <v>173</v>
      </c>
      <c r="B57" s="4">
        <f t="shared" si="3"/>
        <v>0</v>
      </c>
      <c r="C57" s="5">
        <f>G57/400+J57/200+L57/200+M57/200+O57/400</f>
        <v>0</v>
      </c>
      <c r="D57" s="3">
        <v>1</v>
      </c>
      <c r="E57" s="3">
        <v>0</v>
      </c>
      <c r="F57" s="5">
        <f>(H57/(24*100))*(40/(0.96+0.04*D57))</f>
        <v>0</v>
      </c>
      <c r="G57" s="4">
        <f>(E57*(0.96+0.04*D57)*24*100)/40</f>
        <v>0</v>
      </c>
      <c r="H57" s="22"/>
      <c r="I57" s="12"/>
      <c r="J57" s="13">
        <f>G57/50</f>
        <v>0</v>
      </c>
      <c r="K57" s="12"/>
      <c r="L57" s="13">
        <f>G57/2.5</f>
        <v>0</v>
      </c>
      <c r="M57" s="13">
        <f>G57/2.5</f>
        <v>0</v>
      </c>
      <c r="N57" s="12"/>
      <c r="O57" s="13">
        <f>G57/25</f>
        <v>0</v>
      </c>
      <c r="P57" s="12"/>
      <c r="Q57" s="12"/>
      <c r="R57" s="12"/>
    </row>
    <row r="58" spans="1:23" s="2" customFormat="1">
      <c r="A58" s="14"/>
      <c r="B58" s="7" t="s">
        <v>13</v>
      </c>
      <c r="C58" s="7" t="s">
        <v>14</v>
      </c>
      <c r="D58" s="7" t="s">
        <v>15</v>
      </c>
      <c r="E58" s="7" t="s">
        <v>16</v>
      </c>
      <c r="F58" s="7" t="s">
        <v>17</v>
      </c>
      <c r="G58" s="7" t="s">
        <v>18</v>
      </c>
      <c r="H58" s="7" t="s">
        <v>19</v>
      </c>
      <c r="I58" s="2" t="s">
        <v>125</v>
      </c>
      <c r="J58" s="2" t="s">
        <v>337</v>
      </c>
      <c r="K58" s="2" t="s">
        <v>83</v>
      </c>
      <c r="L58" s="2" t="s">
        <v>6</v>
      </c>
      <c r="M58" s="2" t="s">
        <v>63</v>
      </c>
      <c r="N58" s="2" t="s">
        <v>109</v>
      </c>
      <c r="O58" s="2" t="s">
        <v>84</v>
      </c>
      <c r="P58" s="2" t="s">
        <v>98</v>
      </c>
      <c r="Q58" s="2" t="s">
        <v>116</v>
      </c>
      <c r="R58" s="2" t="s">
        <v>87</v>
      </c>
      <c r="S58" s="2" t="s">
        <v>102</v>
      </c>
      <c r="T58" s="2" t="s">
        <v>56</v>
      </c>
      <c r="U58" s="2" t="s">
        <v>75</v>
      </c>
      <c r="V58" s="2" t="s">
        <v>50</v>
      </c>
      <c r="W58" s="2" t="s">
        <v>3</v>
      </c>
    </row>
    <row r="59" spans="1:23">
      <c r="A59" s="19" t="s">
        <v>25</v>
      </c>
      <c r="B59" s="6">
        <f>B60+B61+B62+B63+B64+B65+B66+B67+B68+B69+B70</f>
        <v>0</v>
      </c>
      <c r="C59" s="6">
        <f>C60+C61+C62+C63+C64+C65+C66+C67+C68+C69+C70</f>
        <v>0</v>
      </c>
      <c r="D59" s="2"/>
      <c r="E59" s="2"/>
      <c r="F59" s="2"/>
      <c r="G59" s="2"/>
      <c r="H59" s="2"/>
      <c r="I59" s="6">
        <f>I60+I62</f>
        <v>0</v>
      </c>
      <c r="J59" s="6">
        <f>J60+J62+J63+J64+J65+J66+J68+J69+J70</f>
        <v>0</v>
      </c>
      <c r="K59" s="6">
        <f>K61</f>
        <v>0</v>
      </c>
      <c r="L59" s="6">
        <f>L61</f>
        <v>0</v>
      </c>
      <c r="M59" s="6">
        <f>M61+M70</f>
        <v>0</v>
      </c>
      <c r="N59" s="6">
        <f>N61+N63+N66+N67+N69+N70</f>
        <v>0</v>
      </c>
      <c r="O59" s="6">
        <f>O61+O69</f>
        <v>0</v>
      </c>
      <c r="P59" s="6">
        <f>P61</f>
        <v>0</v>
      </c>
      <c r="Q59" s="6">
        <f>Q61+Q65+Q67+Q68+Q69</f>
        <v>0</v>
      </c>
      <c r="R59" s="6">
        <f>R63</f>
        <v>0</v>
      </c>
      <c r="S59" s="6">
        <f>S64</f>
        <v>0</v>
      </c>
      <c r="T59" s="6">
        <f>T69</f>
        <v>0</v>
      </c>
      <c r="U59" s="6">
        <f>U69</f>
        <v>0</v>
      </c>
      <c r="V59" s="6">
        <f>V70</f>
        <v>0</v>
      </c>
      <c r="W59" s="6">
        <f>W70</f>
        <v>0</v>
      </c>
    </row>
    <row r="60" spans="1:23">
      <c r="A60" s="7" t="s">
        <v>174</v>
      </c>
      <c r="B60" s="4">
        <f t="shared" ref="B60:B70" si="4">E60*20</f>
        <v>0</v>
      </c>
      <c r="C60" s="5">
        <f>G60/400+I60/400+J60/400</f>
        <v>0</v>
      </c>
      <c r="D60" s="3">
        <v>1</v>
      </c>
      <c r="E60" s="3">
        <v>0</v>
      </c>
      <c r="F60" s="5">
        <f>(H60/(24*40))*(40/(0.96+0.04*D60))</f>
        <v>0</v>
      </c>
      <c r="G60" s="4">
        <f>(E60*(0.96+0.04*D60)*24*40)/40</f>
        <v>0</v>
      </c>
      <c r="H60" s="22"/>
      <c r="I60" s="13">
        <f>G60/20</f>
        <v>0</v>
      </c>
      <c r="J60" s="13">
        <f>G60/4</f>
        <v>0</v>
      </c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>
      <c r="A61" s="7" t="s">
        <v>175</v>
      </c>
      <c r="B61" s="4">
        <f t="shared" si="4"/>
        <v>0</v>
      </c>
      <c r="C61" s="5">
        <f>G61/400+K61/400+L61/400+M61/400+N61/400+O61/1000+Q61/400+P61/400</f>
        <v>0</v>
      </c>
      <c r="D61" s="3">
        <v>1</v>
      </c>
      <c r="E61" s="3">
        <v>0</v>
      </c>
      <c r="F61" s="5">
        <f>(H61/(24*20))*(35/(0.96+0.04*D61))</f>
        <v>0</v>
      </c>
      <c r="G61" s="4">
        <f>(E61*(0.96+0.04*D61)*24*20)/35</f>
        <v>0</v>
      </c>
      <c r="H61" s="22"/>
      <c r="I61" s="12"/>
      <c r="J61" s="12"/>
      <c r="K61" s="13">
        <f>G61/4</f>
        <v>0</v>
      </c>
      <c r="L61" s="13">
        <f>G61/20</f>
        <v>0</v>
      </c>
      <c r="M61" s="13">
        <f>G61/40</f>
        <v>0</v>
      </c>
      <c r="N61" s="13">
        <f>G61/20</f>
        <v>0</v>
      </c>
      <c r="O61" s="13">
        <f>G61/20</f>
        <v>0</v>
      </c>
      <c r="P61" s="13">
        <f>G61/20</f>
        <v>0</v>
      </c>
      <c r="Q61" s="13">
        <f>G61/40</f>
        <v>0</v>
      </c>
      <c r="R61" s="12"/>
      <c r="S61" s="12"/>
      <c r="T61" s="12"/>
      <c r="U61" s="12"/>
      <c r="V61" s="12"/>
      <c r="W61" s="12"/>
    </row>
    <row r="62" spans="1:23">
      <c r="A62" s="7" t="s">
        <v>177</v>
      </c>
      <c r="B62" s="4">
        <f t="shared" si="4"/>
        <v>0</v>
      </c>
      <c r="C62" s="5">
        <f>G62/400+I62/400+J62/400</f>
        <v>0</v>
      </c>
      <c r="D62" s="3">
        <v>1</v>
      </c>
      <c r="E62" s="3">
        <v>0</v>
      </c>
      <c r="F62" s="5">
        <f>(H62/(24*40))*(40/(0.96+0.04*D62))</f>
        <v>0</v>
      </c>
      <c r="G62" s="4">
        <f>(E62*(0.96+0.04*D62)*24*40)/40</f>
        <v>0</v>
      </c>
      <c r="H62" s="22"/>
      <c r="I62" s="13">
        <f>G62/10</f>
        <v>0</v>
      </c>
      <c r="J62" s="13">
        <f>G62/2</f>
        <v>0</v>
      </c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>
      <c r="A63" s="7" t="s">
        <v>176</v>
      </c>
      <c r="B63" s="4">
        <f t="shared" si="4"/>
        <v>0</v>
      </c>
      <c r="C63" s="5">
        <f>G63/200+J63/400+N63/400+R63/200</f>
        <v>0</v>
      </c>
      <c r="D63" s="3">
        <v>1</v>
      </c>
      <c r="E63" s="3">
        <v>0</v>
      </c>
      <c r="F63" s="5">
        <f>(H63/(24*40))*(40/(0.96+0.04*D63))</f>
        <v>0</v>
      </c>
      <c r="G63" s="4">
        <f>(E63*(0.96+0.04*D63)*24*40)/40</f>
        <v>0</v>
      </c>
      <c r="H63" s="22"/>
      <c r="I63" s="12"/>
      <c r="J63" s="13">
        <f>G63</f>
        <v>0</v>
      </c>
      <c r="K63" s="12"/>
      <c r="L63" s="12"/>
      <c r="M63" s="12"/>
      <c r="N63" s="13">
        <f>G63/5</f>
        <v>0</v>
      </c>
      <c r="O63" s="12"/>
      <c r="P63" s="12"/>
      <c r="Q63" s="12"/>
      <c r="R63" s="13">
        <f>G63/10</f>
        <v>0</v>
      </c>
      <c r="S63" s="12"/>
      <c r="T63" s="12"/>
      <c r="U63" s="12"/>
      <c r="V63" s="12"/>
      <c r="W63" s="12"/>
    </row>
    <row r="64" spans="1:23">
      <c r="A64" s="7" t="s">
        <v>178</v>
      </c>
      <c r="B64" s="4">
        <f t="shared" si="4"/>
        <v>0</v>
      </c>
      <c r="C64" s="5">
        <f>G64/400+J64/400+S64/400</f>
        <v>0</v>
      </c>
      <c r="D64" s="3">
        <v>1</v>
      </c>
      <c r="E64" s="3">
        <v>0</v>
      </c>
      <c r="F64" s="5">
        <f>(H64/(24*20))*(40/(0.96+0.04*D64))</f>
        <v>0</v>
      </c>
      <c r="G64" s="4">
        <f>(E64*(0.96+0.04*D64)*24*20)/40</f>
        <v>0</v>
      </c>
      <c r="H64" s="22"/>
      <c r="I64" s="12"/>
      <c r="J64" s="13">
        <f>G64/10</f>
        <v>0</v>
      </c>
      <c r="K64" s="12"/>
      <c r="L64" s="12"/>
      <c r="M64" s="12"/>
      <c r="N64" s="12"/>
      <c r="O64" s="12"/>
      <c r="P64" s="12"/>
      <c r="Q64" s="12"/>
      <c r="R64" s="12"/>
      <c r="S64" s="13">
        <f>G64/10</f>
        <v>0</v>
      </c>
      <c r="T64" s="12"/>
      <c r="U64" s="12"/>
      <c r="V64" s="12"/>
      <c r="W64" s="12"/>
    </row>
    <row r="65" spans="1:23">
      <c r="A65" s="7" t="s">
        <v>179</v>
      </c>
      <c r="B65" s="4">
        <f t="shared" si="4"/>
        <v>0</v>
      </c>
      <c r="C65" s="5">
        <f>G65/600+J65/400+Q65/400</f>
        <v>0</v>
      </c>
      <c r="D65" s="3">
        <v>1</v>
      </c>
      <c r="E65" s="3">
        <v>0</v>
      </c>
      <c r="F65" s="5">
        <f>(H65/(24*50))*(40/(0.96+0.04*D65))</f>
        <v>0</v>
      </c>
      <c r="G65" s="4">
        <f>(E65*(0.96+0.04*D65)*24*50)/40</f>
        <v>0</v>
      </c>
      <c r="H65" s="22"/>
      <c r="I65" s="12"/>
      <c r="J65" s="13">
        <f>G65/50*6</f>
        <v>0</v>
      </c>
      <c r="K65" s="12"/>
      <c r="L65" s="12"/>
      <c r="M65" s="12"/>
      <c r="N65" s="12"/>
      <c r="O65" s="12"/>
      <c r="P65" s="12"/>
      <c r="Q65" s="13">
        <f>G65/25</f>
        <v>0</v>
      </c>
      <c r="R65" s="12"/>
      <c r="S65" s="12"/>
      <c r="T65" s="12"/>
      <c r="U65" s="12"/>
      <c r="V65" s="12"/>
      <c r="W65" s="12"/>
    </row>
    <row r="66" spans="1:23">
      <c r="A66" s="7" t="s">
        <v>180</v>
      </c>
      <c r="B66" s="4">
        <f t="shared" si="4"/>
        <v>0</v>
      </c>
      <c r="C66" s="5">
        <f>G66/400+J66/400+N66/400</f>
        <v>0</v>
      </c>
      <c r="D66" s="3">
        <v>1</v>
      </c>
      <c r="E66" s="3">
        <v>0</v>
      </c>
      <c r="F66" s="5">
        <f>(H66/(24*40))*(40/(0.96+0.04*D66))</f>
        <v>0</v>
      </c>
      <c r="G66" s="4">
        <f>(E66*(0.96+0.04*D66)*24*40)/40</f>
        <v>0</v>
      </c>
      <c r="H66" s="22"/>
      <c r="I66" s="12"/>
      <c r="J66" s="13">
        <f>G66/4</f>
        <v>0</v>
      </c>
      <c r="K66" s="12"/>
      <c r="L66" s="12"/>
      <c r="M66" s="12"/>
      <c r="N66" s="13">
        <f>G66/10</f>
        <v>0</v>
      </c>
      <c r="O66" s="12"/>
      <c r="P66" s="12"/>
      <c r="Q66" s="12"/>
      <c r="R66" s="12"/>
      <c r="S66" s="12"/>
      <c r="T66" s="12"/>
      <c r="U66" s="12"/>
      <c r="V66" s="12"/>
      <c r="W66" s="12"/>
    </row>
    <row r="67" spans="1:23">
      <c r="A67" s="7" t="s">
        <v>181</v>
      </c>
      <c r="B67" s="4">
        <f t="shared" si="4"/>
        <v>0</v>
      </c>
      <c r="C67" s="5">
        <f>G67/100+N67/400+Q67/400</f>
        <v>0</v>
      </c>
      <c r="D67" s="3">
        <v>1</v>
      </c>
      <c r="E67" s="3">
        <v>0</v>
      </c>
      <c r="F67" s="5">
        <f>(H67/(24*100))*(40/(0.96+0.04*D67))</f>
        <v>0</v>
      </c>
      <c r="G67" s="4">
        <f>(E67*(0.96+0.04*D67)*24*100)/40</f>
        <v>0</v>
      </c>
      <c r="H67" s="22"/>
      <c r="I67" s="12"/>
      <c r="J67" s="12"/>
      <c r="K67" s="12"/>
      <c r="L67" s="12"/>
      <c r="M67" s="12"/>
      <c r="N67" s="13">
        <f>G67/50</f>
        <v>0</v>
      </c>
      <c r="O67" s="12"/>
      <c r="P67" s="12"/>
      <c r="Q67" s="13">
        <f>G67/5</f>
        <v>0</v>
      </c>
      <c r="R67" s="12"/>
      <c r="S67" s="12"/>
      <c r="T67" s="12"/>
      <c r="U67" s="12"/>
      <c r="V67" s="12"/>
      <c r="W67" s="12"/>
    </row>
    <row r="68" spans="1:23">
      <c r="A68" s="7" t="s">
        <v>182</v>
      </c>
      <c r="B68" s="4">
        <f t="shared" si="4"/>
        <v>0</v>
      </c>
      <c r="C68" s="5">
        <f>G68/100+J68/400+Q68/400</f>
        <v>0</v>
      </c>
      <c r="D68" s="3">
        <v>1</v>
      </c>
      <c r="E68" s="3">
        <v>0</v>
      </c>
      <c r="F68" s="5">
        <f>(H68/(24*50))*(40/(0.96+0.04*D68))</f>
        <v>0</v>
      </c>
      <c r="G68" s="4">
        <f>(E68*(0.96+0.04*D68)*24*50)/40</f>
        <v>0</v>
      </c>
      <c r="H68" s="22"/>
      <c r="I68" s="12"/>
      <c r="J68" s="13">
        <f>G68</f>
        <v>0</v>
      </c>
      <c r="K68" s="12"/>
      <c r="L68" s="12"/>
      <c r="M68" s="12"/>
      <c r="N68" s="12"/>
      <c r="O68" s="12"/>
      <c r="P68" s="12"/>
      <c r="Q68" s="13">
        <f>G68/5</f>
        <v>0</v>
      </c>
      <c r="R68" s="12"/>
      <c r="S68" s="12"/>
      <c r="T68" s="12"/>
      <c r="U68" s="12"/>
      <c r="V68" s="12"/>
      <c r="W68" s="12"/>
    </row>
    <row r="69" spans="1:23">
      <c r="A69" s="7" t="s">
        <v>183</v>
      </c>
      <c r="B69" s="4">
        <f t="shared" si="4"/>
        <v>0</v>
      </c>
      <c r="C69" s="5">
        <f>G69/32+J69/400+N69/400+O69/1000+Q69/400+T69/400+U69/400</f>
        <v>0</v>
      </c>
      <c r="D69" s="3">
        <v>1</v>
      </c>
      <c r="E69" s="3">
        <v>0</v>
      </c>
      <c r="F69" s="5">
        <f>(H69/(24*20))*(40/(0.96+0.04*D69))</f>
        <v>0</v>
      </c>
      <c r="G69" s="4">
        <f>(E69*(0.96+0.04*D69)*24*20)/40</f>
        <v>0</v>
      </c>
      <c r="H69" s="22"/>
      <c r="I69" s="12"/>
      <c r="J69" s="13">
        <f>G69/10</f>
        <v>0</v>
      </c>
      <c r="K69" s="12"/>
      <c r="L69" s="12"/>
      <c r="M69" s="12"/>
      <c r="N69" s="13">
        <f>G69/4</f>
        <v>0</v>
      </c>
      <c r="O69" s="13">
        <f>G69*2.5</f>
        <v>0</v>
      </c>
      <c r="P69" s="12"/>
      <c r="Q69" s="13">
        <f>G69*2.5</f>
        <v>0</v>
      </c>
      <c r="R69" s="12"/>
      <c r="S69" s="12"/>
      <c r="T69" s="13">
        <f>G69*1.5</f>
        <v>0</v>
      </c>
      <c r="U69" s="13">
        <f>G69/10</f>
        <v>0</v>
      </c>
      <c r="V69" s="12"/>
      <c r="W69" s="12"/>
    </row>
    <row r="70" spans="1:23">
      <c r="A70" s="7" t="s">
        <v>184</v>
      </c>
      <c r="B70" s="4">
        <f t="shared" si="4"/>
        <v>0</v>
      </c>
      <c r="C70" s="5">
        <f>G70/1600+J70/400+M70/400+N70/400+V70/1000+W70/200</f>
        <v>0</v>
      </c>
      <c r="D70" s="3">
        <v>1</v>
      </c>
      <c r="E70" s="3">
        <v>0</v>
      </c>
      <c r="F70" s="5">
        <f>(H70/(24*100))*(40/(0.96+0.04*D70))</f>
        <v>0</v>
      </c>
      <c r="G70" s="4">
        <f>(E70*(0.96+0.04*D70)*24*100)/40</f>
        <v>0</v>
      </c>
      <c r="H70" s="22"/>
      <c r="I70" s="12"/>
      <c r="J70" s="13">
        <f>G70/50</f>
        <v>0</v>
      </c>
      <c r="K70" s="12"/>
      <c r="L70" s="12"/>
      <c r="M70" s="13">
        <f>G70/50</f>
        <v>0</v>
      </c>
      <c r="N70" s="13">
        <f>G70/100</f>
        <v>0</v>
      </c>
      <c r="O70" s="12"/>
      <c r="P70" s="12"/>
      <c r="Q70" s="12"/>
      <c r="R70" s="12"/>
      <c r="S70" s="12"/>
      <c r="T70" s="12"/>
      <c r="U70" s="12"/>
      <c r="V70" s="13">
        <f>G70/50</f>
        <v>0</v>
      </c>
      <c r="W70" s="13">
        <f>G70/50</f>
        <v>0</v>
      </c>
    </row>
    <row r="71" spans="1:23" s="2" customFormat="1">
      <c r="A71" s="14"/>
      <c r="B71" s="7" t="s">
        <v>13</v>
      </c>
      <c r="C71" s="7" t="s">
        <v>14</v>
      </c>
      <c r="D71" s="7" t="s">
        <v>15</v>
      </c>
      <c r="E71" s="7" t="s">
        <v>16</v>
      </c>
      <c r="F71" s="7" t="s">
        <v>17</v>
      </c>
      <c r="G71" s="7" t="s">
        <v>18</v>
      </c>
      <c r="H71" s="7" t="s">
        <v>19</v>
      </c>
      <c r="I71" s="2" t="s">
        <v>87</v>
      </c>
      <c r="J71" s="2" t="s">
        <v>109</v>
      </c>
      <c r="K71" s="2" t="s">
        <v>88</v>
      </c>
      <c r="L71" s="2" t="s">
        <v>101</v>
      </c>
      <c r="M71" s="2" t="s">
        <v>60</v>
      </c>
      <c r="N71" s="2" t="s">
        <v>59</v>
      </c>
      <c r="O71" s="2" t="s">
        <v>114</v>
      </c>
      <c r="P71" s="2" t="s">
        <v>90</v>
      </c>
      <c r="Q71" s="2" t="s">
        <v>81</v>
      </c>
      <c r="R71" s="2" t="s">
        <v>63</v>
      </c>
      <c r="S71" s="2" t="s">
        <v>53</v>
      </c>
      <c r="T71" s="2" t="s">
        <v>116</v>
      </c>
      <c r="U71" s="2" t="s">
        <v>98</v>
      </c>
      <c r="V71" s="2" t="s">
        <v>51</v>
      </c>
    </row>
    <row r="72" spans="1:23">
      <c r="A72" s="19" t="s">
        <v>26</v>
      </c>
      <c r="B72" s="6">
        <f>B74+B73+B75+B76+B77+B78+B79+B80+B81+B82+B83</f>
        <v>0</v>
      </c>
      <c r="C72" s="6">
        <f>C73+C74+C75+C76+C77+C78+C79+C80+C81+C82+C83</f>
        <v>0</v>
      </c>
      <c r="D72" s="2"/>
      <c r="E72" s="2"/>
      <c r="F72" s="2"/>
      <c r="G72" s="2"/>
      <c r="H72" s="2"/>
      <c r="I72" s="6">
        <f>I73</f>
        <v>0</v>
      </c>
      <c r="J72" s="6">
        <f>J73+J74+J75+J76+J77+J79</f>
        <v>0</v>
      </c>
      <c r="K72" s="6">
        <f>K73+K75+K77+K79</f>
        <v>0</v>
      </c>
      <c r="L72" s="6">
        <f>L74</f>
        <v>0</v>
      </c>
      <c r="M72" s="6">
        <f>M74</f>
        <v>0</v>
      </c>
      <c r="N72" s="6">
        <f>N75+N79</f>
        <v>0</v>
      </c>
      <c r="O72" s="6">
        <f>O75+O79</f>
        <v>0</v>
      </c>
      <c r="P72" s="6">
        <f>P75</f>
        <v>0</v>
      </c>
      <c r="Q72" s="6">
        <f>Q76+Q82+Q83</f>
        <v>0</v>
      </c>
      <c r="R72" s="6">
        <f>R77</f>
        <v>0</v>
      </c>
      <c r="S72" s="6">
        <f>S77</f>
        <v>0</v>
      </c>
      <c r="T72" s="6">
        <f>T77+T78+T80+T81+T82+T83</f>
        <v>0</v>
      </c>
      <c r="U72" s="6">
        <f>U78+U80+U81</f>
        <v>0</v>
      </c>
      <c r="V72" s="6">
        <f>V79</f>
        <v>0</v>
      </c>
    </row>
    <row r="73" spans="1:23">
      <c r="A73" s="7" t="s">
        <v>185</v>
      </c>
      <c r="B73" s="4">
        <f t="shared" ref="B73:B83" si="5">E73*20</f>
        <v>0</v>
      </c>
      <c r="C73" s="5">
        <f>G73/400+I73/200+J73/400+K73/400</f>
        <v>0</v>
      </c>
      <c r="D73" s="3">
        <v>1</v>
      </c>
      <c r="E73" s="3">
        <v>0</v>
      </c>
      <c r="F73" s="5">
        <f>(H73/(24*200))*(40/(0.96+0.04*D73))</f>
        <v>0</v>
      </c>
      <c r="G73" s="4">
        <f>(E73*(0.96+0.04*D73)*24*200)/40</f>
        <v>0</v>
      </c>
      <c r="H73" s="22"/>
      <c r="I73" s="13">
        <f>G73/20</f>
        <v>0</v>
      </c>
      <c r="J73" s="13">
        <f>G73/20</f>
        <v>0</v>
      </c>
      <c r="K73" s="13">
        <f>G73*0.45</f>
        <v>0</v>
      </c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</row>
    <row r="74" spans="1:23">
      <c r="A74" s="7" t="s">
        <v>186</v>
      </c>
      <c r="B74" s="4">
        <f t="shared" si="5"/>
        <v>0</v>
      </c>
      <c r="C74" s="5">
        <f>G74/400+J74/400+L74/400+M74/200</f>
        <v>0</v>
      </c>
      <c r="D74" s="3">
        <v>1</v>
      </c>
      <c r="E74" s="3">
        <v>0</v>
      </c>
      <c r="F74" s="5">
        <f>(H74/(24*100))*(40/(0.96+0.04*D74))</f>
        <v>0</v>
      </c>
      <c r="G74" s="4">
        <f>(E74*(0.96+0.04*D74)*24*100)/40</f>
        <v>0</v>
      </c>
      <c r="H74" s="22"/>
      <c r="I74" s="12"/>
      <c r="J74" s="13">
        <f>G74*0.06</f>
        <v>0</v>
      </c>
      <c r="K74" s="12"/>
      <c r="L74" s="13">
        <f>G74/50</f>
        <v>0</v>
      </c>
      <c r="M74" s="13">
        <f>G74/2</f>
        <v>0</v>
      </c>
      <c r="N74" s="12"/>
      <c r="O74" s="12"/>
      <c r="P74" s="12"/>
      <c r="Q74" s="12"/>
      <c r="R74" s="12"/>
      <c r="S74" s="12"/>
      <c r="T74" s="12"/>
      <c r="U74" s="12"/>
      <c r="V74" s="12"/>
    </row>
    <row r="75" spans="1:23">
      <c r="A75" s="7" t="s">
        <v>187</v>
      </c>
      <c r="B75" s="4">
        <f t="shared" si="5"/>
        <v>0</v>
      </c>
      <c r="C75" s="5">
        <f>G75/300+J75/400+K75/400+N75/400+O75/400+P75/2000</f>
        <v>0</v>
      </c>
      <c r="D75" s="3">
        <v>1</v>
      </c>
      <c r="E75" s="3">
        <v>0</v>
      </c>
      <c r="F75" s="5">
        <f>(H75/(24*20))*(15/(0.96+0.04*D75))</f>
        <v>0</v>
      </c>
      <c r="G75" s="4">
        <f>(E75*(0.96+0.04*D75)*24*20)/15</f>
        <v>0</v>
      </c>
      <c r="H75" s="22"/>
      <c r="I75" s="12"/>
      <c r="J75" s="13">
        <f>G75/20</f>
        <v>0</v>
      </c>
      <c r="K75" s="13">
        <f>G75/20*6</f>
        <v>0</v>
      </c>
      <c r="L75" s="12"/>
      <c r="M75" s="12"/>
      <c r="N75" s="13">
        <f>G75/10</f>
        <v>0</v>
      </c>
      <c r="O75" s="13">
        <f>G75/2.5</f>
        <v>0</v>
      </c>
      <c r="P75" s="13">
        <f>G75</f>
        <v>0</v>
      </c>
      <c r="Q75" s="12"/>
      <c r="R75" s="12"/>
      <c r="S75" s="12"/>
      <c r="T75" s="12"/>
      <c r="U75" s="12"/>
      <c r="V75" s="12"/>
    </row>
    <row r="76" spans="1:23">
      <c r="A76" s="7" t="s">
        <v>188</v>
      </c>
      <c r="B76" s="4">
        <f t="shared" si="5"/>
        <v>0</v>
      </c>
      <c r="C76" s="5">
        <f>G76/1000+J76/400+Q76/400</f>
        <v>0</v>
      </c>
      <c r="D76" s="3">
        <v>1</v>
      </c>
      <c r="E76" s="3">
        <v>0</v>
      </c>
      <c r="F76" s="5">
        <f>(H76/(24*100))*(30/(0.96+0.04*D76))</f>
        <v>0</v>
      </c>
      <c r="G76" s="4">
        <f>(E76*(0.96+0.04*D76)*24*100)/30</f>
        <v>0</v>
      </c>
      <c r="H76" s="22"/>
      <c r="I76" s="12"/>
      <c r="J76" s="13">
        <f>G76/25</f>
        <v>0</v>
      </c>
      <c r="K76" s="12"/>
      <c r="L76" s="12"/>
      <c r="M76" s="12"/>
      <c r="N76" s="12"/>
      <c r="O76" s="12"/>
      <c r="P76" s="12"/>
      <c r="Q76" s="13">
        <f>G76/10</f>
        <v>0</v>
      </c>
      <c r="R76" s="12"/>
      <c r="S76" s="12"/>
      <c r="T76" s="12"/>
      <c r="U76" s="12"/>
      <c r="V76" s="12"/>
    </row>
    <row r="77" spans="1:23">
      <c r="A77" s="7" t="s">
        <v>189</v>
      </c>
      <c r="B77" s="4">
        <f t="shared" si="5"/>
        <v>0</v>
      </c>
      <c r="C77" s="5">
        <f>G77/8000+J77/400+K77/400+R77/400+S77/400+T77/400</f>
        <v>0</v>
      </c>
      <c r="D77" s="3">
        <v>1</v>
      </c>
      <c r="E77" s="3">
        <v>0</v>
      </c>
      <c r="F77" s="5">
        <f>(H77/(24*200))*(50/(0.96+0.04*D77))</f>
        <v>0</v>
      </c>
      <c r="G77" s="4">
        <f>(E77*(0.96+0.04*D77)*24*200)/50</f>
        <v>0</v>
      </c>
      <c r="H77" s="22"/>
      <c r="I77" s="12"/>
      <c r="J77" s="13">
        <f>G77/200</f>
        <v>0</v>
      </c>
      <c r="K77" s="13">
        <f>G77/50</f>
        <v>0</v>
      </c>
      <c r="L77" s="12"/>
      <c r="M77" s="12"/>
      <c r="N77" s="12"/>
      <c r="O77" s="12"/>
      <c r="P77" s="12"/>
      <c r="Q77" s="12"/>
      <c r="R77" s="13">
        <f>G77/100</f>
        <v>0</v>
      </c>
      <c r="S77" s="13">
        <f>G77/100</f>
        <v>0</v>
      </c>
      <c r="T77" s="13">
        <f>G77/200</f>
        <v>0</v>
      </c>
      <c r="U77" s="12"/>
      <c r="V77" s="12"/>
    </row>
    <row r="78" spans="1:23">
      <c r="A78" s="7" t="s">
        <v>190</v>
      </c>
      <c r="B78" s="4">
        <f t="shared" si="5"/>
        <v>0</v>
      </c>
      <c r="C78" s="5">
        <f>G78/20000+T78/400+U78/400</f>
        <v>0</v>
      </c>
      <c r="D78" s="3">
        <v>1</v>
      </c>
      <c r="E78" s="3">
        <v>0</v>
      </c>
      <c r="F78" s="5">
        <f>(H78/(24*200))*(40/(0.96+0.04*D78))</f>
        <v>0</v>
      </c>
      <c r="G78" s="4">
        <f>(E78*(0.96+0.04*D78)*24*200)/40</f>
        <v>0</v>
      </c>
      <c r="H78" s="2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3">
        <f>G78/100</f>
        <v>0</v>
      </c>
      <c r="U78" s="13">
        <f>G78/200</f>
        <v>0</v>
      </c>
      <c r="V78" s="12"/>
    </row>
    <row r="79" spans="1:23">
      <c r="A79" s="7" t="s">
        <v>191</v>
      </c>
      <c r="B79" s="4">
        <f t="shared" si="5"/>
        <v>0</v>
      </c>
      <c r="C79" s="5">
        <f>G79/2000+J79/400+K79/400+N79/400+O79/400+T80/400+U80/400</f>
        <v>0</v>
      </c>
      <c r="D79" s="3">
        <v>1</v>
      </c>
      <c r="E79" s="3">
        <v>0</v>
      </c>
      <c r="F79" s="5">
        <f>(H79/(24*200))*(50/(0.96+0.04*D79))</f>
        <v>0</v>
      </c>
      <c r="G79" s="4">
        <f>(E79*(0.96+0.04*D79)*24*200)/50</f>
        <v>0</v>
      </c>
      <c r="H79" s="22"/>
      <c r="I79" s="12"/>
      <c r="J79" s="13">
        <f>G79/100</f>
        <v>0</v>
      </c>
      <c r="K79" s="13">
        <f>G79/40</f>
        <v>0</v>
      </c>
      <c r="L79" s="12"/>
      <c r="M79" s="12"/>
      <c r="N79" s="13">
        <f>G79/20</f>
        <v>0</v>
      </c>
      <c r="O79" s="13">
        <f>G79/40</f>
        <v>0</v>
      </c>
      <c r="P79" s="12"/>
      <c r="Q79" s="12"/>
      <c r="R79" s="12"/>
      <c r="S79" s="12"/>
      <c r="T79" s="12"/>
      <c r="U79" s="12"/>
      <c r="V79" s="13">
        <f>G79/200</f>
        <v>0</v>
      </c>
    </row>
    <row r="80" spans="1:23">
      <c r="A80" s="7" t="s">
        <v>320</v>
      </c>
      <c r="B80" s="4">
        <f t="shared" si="5"/>
        <v>0</v>
      </c>
      <c r="C80" s="5">
        <f>G80/400+T80/400+U80/400</f>
        <v>0</v>
      </c>
      <c r="D80" s="3">
        <v>1</v>
      </c>
      <c r="E80" s="3">
        <v>0</v>
      </c>
      <c r="F80" s="5">
        <f>(H80/(24*100))*(30/(0.96+0.04*D80))</f>
        <v>0</v>
      </c>
      <c r="G80" s="4">
        <f>(E80*(0.96+0.04*D80)*24*100)/30</f>
        <v>0</v>
      </c>
      <c r="H80" s="2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3">
        <f>G80*0.12</f>
        <v>0</v>
      </c>
      <c r="U80" s="13">
        <f>G80/50</f>
        <v>0</v>
      </c>
      <c r="V80" s="12"/>
    </row>
    <row r="81" spans="1:27">
      <c r="A81" s="7" t="s">
        <v>321</v>
      </c>
      <c r="B81" s="4">
        <f t="shared" si="5"/>
        <v>0</v>
      </c>
      <c r="C81" s="5">
        <f>G81/1000+T81/400+U81/400</f>
        <v>0</v>
      </c>
      <c r="D81" s="3">
        <v>1</v>
      </c>
      <c r="E81" s="3">
        <v>0</v>
      </c>
      <c r="F81" s="5">
        <f>(H81/(24*200))*(40/(0.96+0.04*D81))</f>
        <v>0</v>
      </c>
      <c r="G81" s="4">
        <f>(E81*(0.96+0.04*D81)*24*200)/40</f>
        <v>0</v>
      </c>
      <c r="H81" s="2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3">
        <f>G81/10</f>
        <v>0</v>
      </c>
      <c r="U81" s="13">
        <f>G81/100</f>
        <v>0</v>
      </c>
      <c r="V81" s="12"/>
    </row>
    <row r="82" spans="1:27">
      <c r="A82" s="7" t="s">
        <v>192</v>
      </c>
      <c r="B82" s="4">
        <f t="shared" si="5"/>
        <v>0</v>
      </c>
      <c r="C82" s="5">
        <f>G82/1000+Q82/400+T82/400</f>
        <v>0</v>
      </c>
      <c r="D82" s="3">
        <v>1</v>
      </c>
      <c r="E82" s="3">
        <v>0</v>
      </c>
      <c r="F82" s="5">
        <f>(H82/(24*100))*(30/(0.96+0.04*D82))</f>
        <v>0</v>
      </c>
      <c r="G82" s="4">
        <f>(E82*(0.96+0.04*D82)*24*100)/30</f>
        <v>0</v>
      </c>
      <c r="H82" s="22"/>
      <c r="I82" s="12"/>
      <c r="J82" s="12"/>
      <c r="K82" s="12"/>
      <c r="L82" s="12"/>
      <c r="M82" s="12"/>
      <c r="N82" s="12"/>
      <c r="O82" s="12"/>
      <c r="P82" s="12"/>
      <c r="Q82" s="13">
        <f>G82/25</f>
        <v>0</v>
      </c>
      <c r="R82" s="12"/>
      <c r="S82" s="12"/>
      <c r="T82" s="13">
        <f>G82/50</f>
        <v>0</v>
      </c>
      <c r="U82" s="12"/>
      <c r="V82" s="12"/>
    </row>
    <row r="83" spans="1:27">
      <c r="A83" s="7" t="s">
        <v>193</v>
      </c>
      <c r="B83" s="4">
        <f t="shared" si="5"/>
        <v>0</v>
      </c>
      <c r="C83" s="5">
        <f>G83/1000+Q83/400+T83/400</f>
        <v>0</v>
      </c>
      <c r="D83" s="3">
        <v>1</v>
      </c>
      <c r="E83" s="3">
        <v>0</v>
      </c>
      <c r="F83" s="5">
        <f>(H83/(24*100))*(40/(0.96+0.04*D83))</f>
        <v>0</v>
      </c>
      <c r="G83" s="4">
        <f>(E83*(0.96+0.04*D83)*24*100)/40</f>
        <v>0</v>
      </c>
      <c r="H83" s="22"/>
      <c r="I83" s="12"/>
      <c r="J83" s="12"/>
      <c r="K83" s="12"/>
      <c r="L83" s="12"/>
      <c r="M83" s="12"/>
      <c r="N83" s="12"/>
      <c r="O83" s="12"/>
      <c r="P83" s="12"/>
      <c r="Q83" s="13">
        <f>G83*0.06</f>
        <v>0</v>
      </c>
      <c r="R83" s="12"/>
      <c r="S83" s="12"/>
      <c r="T83" s="13">
        <f>G83/50</f>
        <v>0</v>
      </c>
      <c r="U83" s="12"/>
      <c r="V83" s="12"/>
    </row>
    <row r="84" spans="1:27" s="2" customFormat="1">
      <c r="A84" s="14"/>
      <c r="B84" s="7" t="s">
        <v>13</v>
      </c>
      <c r="C84" s="7" t="s">
        <v>14</v>
      </c>
      <c r="D84" s="7" t="s">
        <v>15</v>
      </c>
      <c r="E84" s="7" t="s">
        <v>16</v>
      </c>
      <c r="F84" s="7" t="s">
        <v>17</v>
      </c>
      <c r="G84" s="7" t="s">
        <v>18</v>
      </c>
      <c r="H84" s="7" t="s">
        <v>19</v>
      </c>
      <c r="I84" s="2" t="s">
        <v>90</v>
      </c>
      <c r="J84" s="2" t="s">
        <v>116</v>
      </c>
      <c r="K84" s="2" t="s">
        <v>114</v>
      </c>
      <c r="L84" s="2" t="s">
        <v>102</v>
      </c>
      <c r="M84" s="2" t="s">
        <v>101</v>
      </c>
      <c r="N84" s="2" t="s">
        <v>109</v>
      </c>
      <c r="O84" s="2" t="s">
        <v>58</v>
      </c>
      <c r="P84" s="2" t="s">
        <v>9</v>
      </c>
      <c r="Q84" s="2" t="s">
        <v>113</v>
      </c>
      <c r="R84" s="2" t="s">
        <v>71</v>
      </c>
      <c r="S84" s="2" t="s">
        <v>75</v>
      </c>
      <c r="T84" s="2" t="s">
        <v>88</v>
      </c>
      <c r="U84" s="2" t="s">
        <v>82</v>
      </c>
      <c r="V84" s="2" t="s">
        <v>61</v>
      </c>
      <c r="W84" s="2" t="s">
        <v>59</v>
      </c>
      <c r="X84" s="2" t="s">
        <v>51</v>
      </c>
      <c r="Y84" s="2" t="s">
        <v>84</v>
      </c>
      <c r="Z84" s="2" t="s">
        <v>60</v>
      </c>
      <c r="AA84" s="2" t="s">
        <v>63</v>
      </c>
    </row>
    <row r="85" spans="1:27">
      <c r="A85" s="19" t="s">
        <v>27</v>
      </c>
      <c r="B85" s="6">
        <f>B86+B87+B88+B89+B90+B91+B92+B93+B94+B95+B96+B97+B98+B99</f>
        <v>0</v>
      </c>
      <c r="C85" s="6">
        <f>C86+C87+C88+C89+C90+C91+C92+C93+C94+C95+C96+C97+C98+C99</f>
        <v>0</v>
      </c>
      <c r="D85" s="2"/>
      <c r="E85" s="2"/>
      <c r="F85" s="2"/>
      <c r="G85" s="2"/>
      <c r="H85" s="2"/>
      <c r="I85" s="6">
        <f>I86+I96</f>
        <v>0</v>
      </c>
      <c r="J85" s="6">
        <f>J86+J90+J92+J93+J95+J99</f>
        <v>0</v>
      </c>
      <c r="K85" s="6">
        <f>K87+K97</f>
        <v>0</v>
      </c>
      <c r="L85" s="6">
        <f>L87</f>
        <v>0</v>
      </c>
      <c r="M85" s="6">
        <f>M88+M99</f>
        <v>0</v>
      </c>
      <c r="N85" s="6">
        <f>N88+N91+N94+N96+N98</f>
        <v>0</v>
      </c>
      <c r="O85" s="6">
        <f>O89</f>
        <v>0</v>
      </c>
      <c r="P85" s="6">
        <f>P89+P95+P97</f>
        <v>0</v>
      </c>
      <c r="Q85" s="6">
        <f>Q90+Q96</f>
        <v>0</v>
      </c>
      <c r="R85" s="6">
        <f>R91</f>
        <v>0</v>
      </c>
      <c r="S85" s="6">
        <f>S92</f>
        <v>0</v>
      </c>
      <c r="T85" s="6">
        <f>T93+T94+T97</f>
        <v>0</v>
      </c>
      <c r="U85" s="6">
        <f>U94</f>
        <v>0</v>
      </c>
      <c r="V85" s="6">
        <f>V95</f>
        <v>0</v>
      </c>
      <c r="W85" s="6">
        <f>W95+W97</f>
        <v>0</v>
      </c>
      <c r="X85" s="6">
        <f>X95</f>
        <v>0</v>
      </c>
      <c r="Y85" s="6">
        <f>Y95</f>
        <v>0</v>
      </c>
      <c r="Z85" s="6">
        <f>Z98</f>
        <v>0</v>
      </c>
      <c r="AA85" s="6">
        <f>AA99</f>
        <v>0</v>
      </c>
    </row>
    <row r="86" spans="1:27">
      <c r="A86" s="7" t="s">
        <v>133</v>
      </c>
      <c r="B86" s="4">
        <f t="shared" ref="B86:B99" si="6">E86*20</f>
        <v>0</v>
      </c>
      <c r="C86" s="5">
        <f>G86/400+I86/2000+J86/400</f>
        <v>0</v>
      </c>
      <c r="D86" s="3">
        <v>1</v>
      </c>
      <c r="E86" s="3">
        <v>0</v>
      </c>
      <c r="F86" s="5">
        <f>(H86/(24*200))*(40/(0.96+0.04*D86))</f>
        <v>0</v>
      </c>
      <c r="G86" s="4">
        <f>(E86*(0.96+0.04*D86)*24*200)/40</f>
        <v>0</v>
      </c>
      <c r="H86" s="22"/>
      <c r="I86" s="13">
        <f>G86*10</f>
        <v>0</v>
      </c>
      <c r="J86" s="13">
        <f>G86/5</f>
        <v>0</v>
      </c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</row>
    <row r="87" spans="1:27">
      <c r="A87" s="7" t="s">
        <v>137</v>
      </c>
      <c r="B87" s="4">
        <f t="shared" si="6"/>
        <v>0</v>
      </c>
      <c r="C87" s="5">
        <f>G87/200+K87/400+L87/400</f>
        <v>0</v>
      </c>
      <c r="D87" s="3">
        <v>1</v>
      </c>
      <c r="E87" s="3">
        <v>0</v>
      </c>
      <c r="F87" s="5">
        <f>(H87/(24*200))*(40/(0.96+0.04*D87))</f>
        <v>0</v>
      </c>
      <c r="G87" s="4">
        <f>(E87*(0.96+0.04*D87)*24*200)/40</f>
        <v>0</v>
      </c>
      <c r="H87" s="22"/>
      <c r="I87" s="12"/>
      <c r="J87" s="12"/>
      <c r="K87" s="13">
        <f>G87</f>
        <v>0</v>
      </c>
      <c r="L87" s="13">
        <f>G87/5</f>
        <v>0</v>
      </c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</row>
    <row r="88" spans="1:27">
      <c r="A88" s="7" t="s">
        <v>138</v>
      </c>
      <c r="B88" s="4">
        <f t="shared" si="6"/>
        <v>0</v>
      </c>
      <c r="C88" s="5">
        <f>G88/2000+M88/400+N88/400</f>
        <v>0</v>
      </c>
      <c r="D88" s="3">
        <v>1</v>
      </c>
      <c r="E88" s="3">
        <v>0</v>
      </c>
      <c r="F88" s="5">
        <f>(H88/(24*100))*(40/(0.96+0.04*D88))</f>
        <v>0</v>
      </c>
      <c r="G88" s="4">
        <f>(E88*(0.96+0.04*D88)*24*100)/40</f>
        <v>0</v>
      </c>
      <c r="H88" s="22"/>
      <c r="I88" s="12"/>
      <c r="J88" s="12"/>
      <c r="K88" s="12"/>
      <c r="L88" s="12"/>
      <c r="M88" s="13">
        <f>G88/4</f>
        <v>0</v>
      </c>
      <c r="N88" s="13">
        <f>G88/25</f>
        <v>0</v>
      </c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</row>
    <row r="89" spans="1:27">
      <c r="A89" s="7" t="s">
        <v>143</v>
      </c>
      <c r="B89" s="4">
        <f t="shared" si="6"/>
        <v>0</v>
      </c>
      <c r="C89" s="5">
        <f>G89/400+O89/400+P89/400</f>
        <v>0</v>
      </c>
      <c r="D89" s="3">
        <v>1</v>
      </c>
      <c r="E89" s="3">
        <v>0</v>
      </c>
      <c r="F89" s="5">
        <f t="shared" ref="F89:F94" si="7">(H89/(24*200))*(40/(0.96+0.04*D89))</f>
        <v>0</v>
      </c>
      <c r="G89" s="4">
        <f t="shared" ref="G89:G94" si="8">(E89*(0.96+0.04*D89)*24*200)/40</f>
        <v>0</v>
      </c>
      <c r="H89" s="22"/>
      <c r="I89" s="12"/>
      <c r="J89" s="12"/>
      <c r="K89" s="12"/>
      <c r="L89" s="12"/>
      <c r="M89" s="12"/>
      <c r="N89" s="12"/>
      <c r="O89" s="13">
        <f>G89/200*110</f>
        <v>0</v>
      </c>
      <c r="P89" s="13">
        <f>G89/200*3</f>
        <v>0</v>
      </c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</row>
    <row r="90" spans="1:27">
      <c r="A90" s="7" t="s">
        <v>146</v>
      </c>
      <c r="B90" s="4">
        <f t="shared" si="6"/>
        <v>0</v>
      </c>
      <c r="C90" s="5">
        <f>G90/400+J90/400+Q90/400</f>
        <v>0</v>
      </c>
      <c r="D90" s="3">
        <v>1</v>
      </c>
      <c r="E90" s="3">
        <v>0</v>
      </c>
      <c r="F90" s="5">
        <f t="shared" si="7"/>
        <v>0</v>
      </c>
      <c r="G90" s="4">
        <f t="shared" si="8"/>
        <v>0</v>
      </c>
      <c r="H90" s="22"/>
      <c r="I90" s="12"/>
      <c r="J90" s="13">
        <f>G90/10</f>
        <v>0</v>
      </c>
      <c r="K90" s="12"/>
      <c r="L90" s="12"/>
      <c r="M90" s="12"/>
      <c r="N90" s="12"/>
      <c r="O90" s="12"/>
      <c r="P90" s="12"/>
      <c r="Q90" s="13">
        <f>G90/2</f>
        <v>0</v>
      </c>
      <c r="R90" s="12"/>
      <c r="S90" s="12"/>
      <c r="T90" s="12"/>
      <c r="U90" s="12"/>
      <c r="V90" s="12"/>
      <c r="W90" s="12"/>
      <c r="X90" s="12"/>
      <c r="Y90" s="12"/>
      <c r="Z90" s="12"/>
      <c r="AA90" s="12"/>
    </row>
    <row r="91" spans="1:27">
      <c r="A91" s="7" t="s">
        <v>149</v>
      </c>
      <c r="B91" s="4">
        <f t="shared" si="6"/>
        <v>0</v>
      </c>
      <c r="C91" s="5">
        <f>G91/400+N91/400+R91/400</f>
        <v>0</v>
      </c>
      <c r="D91" s="3">
        <v>1</v>
      </c>
      <c r="E91" s="3">
        <v>0</v>
      </c>
      <c r="F91" s="5">
        <f t="shared" si="7"/>
        <v>0</v>
      </c>
      <c r="G91" s="4">
        <f t="shared" si="8"/>
        <v>0</v>
      </c>
      <c r="H91" s="22"/>
      <c r="I91" s="12"/>
      <c r="J91" s="12"/>
      <c r="K91" s="12"/>
      <c r="L91" s="12"/>
      <c r="M91" s="12"/>
      <c r="N91" s="13">
        <f>G91/20</f>
        <v>0</v>
      </c>
      <c r="O91" s="12"/>
      <c r="P91" s="12"/>
      <c r="Q91" s="12"/>
      <c r="R91" s="13">
        <f>G91/2</f>
        <v>0</v>
      </c>
      <c r="S91" s="12"/>
      <c r="T91" s="12"/>
      <c r="U91" s="12"/>
      <c r="V91" s="12"/>
      <c r="W91" s="12"/>
      <c r="X91" s="12"/>
      <c r="Y91" s="12"/>
      <c r="Z91" s="12"/>
      <c r="AA91" s="12"/>
    </row>
    <row r="92" spans="1:27">
      <c r="A92" s="7" t="s">
        <v>151</v>
      </c>
      <c r="B92" s="4">
        <f t="shared" si="6"/>
        <v>0</v>
      </c>
      <c r="C92" s="5">
        <f>G92/400+J92/400+S92/400</f>
        <v>0</v>
      </c>
      <c r="D92" s="3">
        <v>1</v>
      </c>
      <c r="E92" s="3">
        <v>0</v>
      </c>
      <c r="F92" s="5">
        <f t="shared" si="7"/>
        <v>0</v>
      </c>
      <c r="G92" s="4">
        <f t="shared" si="8"/>
        <v>0</v>
      </c>
      <c r="H92" s="22"/>
      <c r="I92" s="12"/>
      <c r="J92" s="13">
        <f>G92/10</f>
        <v>0</v>
      </c>
      <c r="K92" s="12"/>
      <c r="L92" s="12"/>
      <c r="M92" s="12"/>
      <c r="N92" s="12"/>
      <c r="O92" s="12"/>
      <c r="P92" s="12"/>
      <c r="Q92" s="12"/>
      <c r="R92" s="12"/>
      <c r="S92" s="13">
        <f>G92/2</f>
        <v>0</v>
      </c>
      <c r="T92" s="12"/>
      <c r="U92" s="12"/>
      <c r="V92" s="12"/>
      <c r="W92" s="12"/>
      <c r="X92" s="12"/>
      <c r="Y92" s="12"/>
      <c r="Z92" s="12"/>
      <c r="AA92" s="12"/>
    </row>
    <row r="93" spans="1:27">
      <c r="A93" s="7" t="s">
        <v>156</v>
      </c>
      <c r="B93" s="4">
        <f t="shared" si="6"/>
        <v>0</v>
      </c>
      <c r="C93" s="5">
        <f>J93/400+G93/400+T93/400</f>
        <v>0</v>
      </c>
      <c r="D93" s="3">
        <v>1</v>
      </c>
      <c r="E93" s="3">
        <v>0</v>
      </c>
      <c r="F93" s="5">
        <f t="shared" si="7"/>
        <v>0</v>
      </c>
      <c r="G93" s="4">
        <f t="shared" si="8"/>
        <v>0</v>
      </c>
      <c r="H93" s="22"/>
      <c r="I93" s="12"/>
      <c r="J93" s="13">
        <f>G93/10</f>
        <v>0</v>
      </c>
      <c r="K93" s="12"/>
      <c r="L93" s="12"/>
      <c r="M93" s="12"/>
      <c r="N93" s="12"/>
      <c r="O93" s="12"/>
      <c r="P93" s="12"/>
      <c r="Q93" s="12"/>
      <c r="R93" s="12"/>
      <c r="S93" s="12"/>
      <c r="T93" s="13">
        <f>G93/2</f>
        <v>0</v>
      </c>
      <c r="U93" s="12"/>
      <c r="V93" s="12"/>
      <c r="W93" s="12"/>
      <c r="X93" s="12"/>
      <c r="Y93" s="12"/>
      <c r="Z93" s="12"/>
      <c r="AA93" s="12"/>
    </row>
    <row r="94" spans="1:27">
      <c r="A94" s="7" t="s">
        <v>194</v>
      </c>
      <c r="B94" s="4">
        <f t="shared" si="6"/>
        <v>0</v>
      </c>
      <c r="C94" s="5">
        <f>G94/400+N94/400+T94/400+U94/200</f>
        <v>0</v>
      </c>
      <c r="D94" s="3">
        <v>1</v>
      </c>
      <c r="E94" s="3">
        <v>0</v>
      </c>
      <c r="F94" s="5">
        <f t="shared" si="7"/>
        <v>0</v>
      </c>
      <c r="G94" s="4">
        <f t="shared" si="8"/>
        <v>0</v>
      </c>
      <c r="H94" s="22"/>
      <c r="I94" s="12"/>
      <c r="J94" s="12"/>
      <c r="K94" s="12"/>
      <c r="L94" s="12"/>
      <c r="M94" s="12"/>
      <c r="N94" s="13">
        <f>G94/20</f>
        <v>0</v>
      </c>
      <c r="O94" s="12"/>
      <c r="P94" s="12"/>
      <c r="Q94" s="12"/>
      <c r="R94" s="12"/>
      <c r="S94" s="12"/>
      <c r="T94" s="13">
        <f>G94/10</f>
        <v>0</v>
      </c>
      <c r="U94" s="13">
        <f>G94*0.4</f>
        <v>0</v>
      </c>
      <c r="V94" s="9"/>
      <c r="W94" s="12"/>
      <c r="X94" s="12"/>
      <c r="Y94" s="12"/>
      <c r="Z94" s="12"/>
      <c r="AA94" s="12"/>
    </row>
    <row r="95" spans="1:27">
      <c r="A95" s="7" t="s">
        <v>195</v>
      </c>
      <c r="B95" s="4">
        <f t="shared" si="6"/>
        <v>0</v>
      </c>
      <c r="C95" s="5">
        <f>G95/200+J95/400+P95/400+V95/300+W95/400+X95/400+Y95/1000</f>
        <v>0</v>
      </c>
      <c r="D95" s="3">
        <v>1</v>
      </c>
      <c r="E95" s="3">
        <v>0</v>
      </c>
      <c r="F95" s="5">
        <f>(H95/(24*100))*(50/(0.96+0.04*D95))</f>
        <v>0</v>
      </c>
      <c r="G95" s="4">
        <f>(E95*(0.96+0.04*D95)*24*100)/50</f>
        <v>0</v>
      </c>
      <c r="H95" s="22"/>
      <c r="I95" s="12"/>
      <c r="J95" s="13">
        <f>G95/100</f>
        <v>0</v>
      </c>
      <c r="K95" s="12"/>
      <c r="L95" s="12"/>
      <c r="M95" s="12"/>
      <c r="N95" s="12"/>
      <c r="O95" s="12"/>
      <c r="P95" s="13">
        <f>G95/100</f>
        <v>0</v>
      </c>
      <c r="Q95" s="12"/>
      <c r="R95" s="12"/>
      <c r="S95" s="12"/>
      <c r="T95" s="12"/>
      <c r="U95" s="12"/>
      <c r="V95" s="13">
        <f>G95*0.03</f>
        <v>0</v>
      </c>
      <c r="W95" s="13">
        <f>G95*0.08</f>
        <v>0</v>
      </c>
      <c r="X95" s="13">
        <f>G95*0.03</f>
        <v>0</v>
      </c>
      <c r="Y95" s="13">
        <f>G95*0.03</f>
        <v>0</v>
      </c>
      <c r="Z95" s="12"/>
      <c r="AA95" s="12"/>
    </row>
    <row r="96" spans="1:27">
      <c r="A96" s="7" t="s">
        <v>196</v>
      </c>
      <c r="B96" s="4">
        <f t="shared" si="6"/>
        <v>0</v>
      </c>
      <c r="C96" s="5">
        <f>G96/400+I96/2000+N96/400+Q96/400</f>
        <v>0</v>
      </c>
      <c r="D96" s="3">
        <v>1</v>
      </c>
      <c r="E96" s="3">
        <v>0</v>
      </c>
      <c r="F96" s="5">
        <f>(H96/(24*200))*(40/(0.96+0.04*D96))</f>
        <v>0</v>
      </c>
      <c r="G96" s="4">
        <f>(E96*(0.96+0.04*D96)*24*200)/40</f>
        <v>0</v>
      </c>
      <c r="H96" s="22"/>
      <c r="I96" s="13">
        <f>G96/2</f>
        <v>0</v>
      </c>
      <c r="J96" s="12"/>
      <c r="K96" s="12"/>
      <c r="L96" s="12"/>
      <c r="M96" s="12"/>
      <c r="N96" s="13">
        <f>G96/20</f>
        <v>0</v>
      </c>
      <c r="O96" s="12"/>
      <c r="P96" s="12"/>
      <c r="Q96" s="13">
        <f>G96/4</f>
        <v>0</v>
      </c>
      <c r="R96" s="12"/>
      <c r="S96" s="12"/>
      <c r="T96" s="12"/>
      <c r="U96" s="12"/>
      <c r="V96" s="12"/>
      <c r="W96" s="12"/>
      <c r="X96" s="12"/>
      <c r="Y96" s="12"/>
      <c r="Z96" s="12"/>
      <c r="AA96" s="12"/>
    </row>
    <row r="97" spans="1:27">
      <c r="A97" s="7" t="s">
        <v>198</v>
      </c>
      <c r="B97" s="4">
        <f t="shared" si="6"/>
        <v>0</v>
      </c>
      <c r="C97" s="5">
        <f>G97/400+K97/400+P97/400+T97/400+W97/400</f>
        <v>0</v>
      </c>
      <c r="D97" s="3">
        <v>1</v>
      </c>
      <c r="E97" s="3">
        <v>0</v>
      </c>
      <c r="F97" s="5">
        <f>(H97/(24*100))*(50/(0.96+0.04*D97))</f>
        <v>0</v>
      </c>
      <c r="G97" s="4">
        <f>(E97*(0.96+0.04*D97)*24*100)/50</f>
        <v>0</v>
      </c>
      <c r="H97" s="22"/>
      <c r="I97" s="12"/>
      <c r="J97" s="12"/>
      <c r="K97" s="13">
        <f>G97*0.3</f>
        <v>0</v>
      </c>
      <c r="L97" s="12"/>
      <c r="M97" s="12"/>
      <c r="N97" s="12"/>
      <c r="O97" s="12"/>
      <c r="P97" s="13">
        <f>G97/50</f>
        <v>0</v>
      </c>
      <c r="Q97" s="12"/>
      <c r="R97" s="12"/>
      <c r="S97" s="12"/>
      <c r="T97" s="13">
        <f>G97/20</f>
        <v>0</v>
      </c>
      <c r="U97" s="12"/>
      <c r="V97" s="12"/>
      <c r="W97" s="13">
        <f>G97/10</f>
        <v>0</v>
      </c>
      <c r="X97" s="12"/>
      <c r="Y97" s="12"/>
      <c r="Z97" s="12"/>
      <c r="AA97" s="12"/>
    </row>
    <row r="98" spans="1:27">
      <c r="A98" s="7" t="s">
        <v>197</v>
      </c>
      <c r="B98" s="4">
        <f t="shared" si="6"/>
        <v>0</v>
      </c>
      <c r="C98" s="5">
        <f>G98/400+N98/400+Z98/200</f>
        <v>0</v>
      </c>
      <c r="D98" s="3">
        <v>1</v>
      </c>
      <c r="E98" s="3">
        <v>0</v>
      </c>
      <c r="F98" s="5">
        <f>(H98/(24*200))*(40/(0.96+0.04*D98))</f>
        <v>0</v>
      </c>
      <c r="G98" s="4">
        <f>(E98*(0.96+0.04*D98)*24*200)/40</f>
        <v>0</v>
      </c>
      <c r="H98" s="22"/>
      <c r="I98" s="12"/>
      <c r="J98" s="12"/>
      <c r="K98" s="12"/>
      <c r="L98" s="12"/>
      <c r="M98" s="12"/>
      <c r="N98" s="13">
        <f>G98/20</f>
        <v>0</v>
      </c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3">
        <f>G98/2</f>
        <v>0</v>
      </c>
      <c r="AA98" s="12"/>
    </row>
    <row r="99" spans="1:27">
      <c r="A99" s="7" t="s">
        <v>199</v>
      </c>
      <c r="B99" s="4">
        <f t="shared" si="6"/>
        <v>0</v>
      </c>
      <c r="C99" s="5">
        <f>G99/1200+J99/400+M99/400+AA99/400</f>
        <v>0</v>
      </c>
      <c r="D99" s="3">
        <v>1</v>
      </c>
      <c r="E99" s="3">
        <v>0</v>
      </c>
      <c r="F99" s="5">
        <f>(H99/(24*200))*(40/(0.96+0.04*D99))</f>
        <v>0</v>
      </c>
      <c r="G99" s="4">
        <f>(E99*(0.96+0.04*D99)*24*200)/40</f>
        <v>0</v>
      </c>
      <c r="H99" s="22"/>
      <c r="I99" s="12"/>
      <c r="J99" s="13">
        <f>G99/10</f>
        <v>0</v>
      </c>
      <c r="K99" s="12"/>
      <c r="L99" s="12"/>
      <c r="M99" s="13">
        <f>G99/200*0.5</f>
        <v>0</v>
      </c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3">
        <f>G99/200*1.5</f>
        <v>0</v>
      </c>
    </row>
    <row r="100" spans="1:27" s="2" customFormat="1">
      <c r="A100" s="14"/>
      <c r="B100" s="7" t="s">
        <v>13</v>
      </c>
      <c r="C100" s="7" t="s">
        <v>14</v>
      </c>
      <c r="D100" s="7" t="s">
        <v>15</v>
      </c>
      <c r="E100" s="7" t="s">
        <v>16</v>
      </c>
      <c r="F100" s="7" t="s">
        <v>17</v>
      </c>
      <c r="G100" s="7" t="s">
        <v>18</v>
      </c>
      <c r="H100" s="7" t="s">
        <v>19</v>
      </c>
      <c r="I100" s="2" t="s">
        <v>84</v>
      </c>
      <c r="J100" s="2" t="s">
        <v>109</v>
      </c>
      <c r="K100" s="2" t="s">
        <v>2</v>
      </c>
      <c r="L100" s="2" t="s">
        <v>51</v>
      </c>
      <c r="M100" s="2" t="s">
        <v>337</v>
      </c>
      <c r="N100" s="2" t="s">
        <v>102</v>
      </c>
      <c r="O100" s="2" t="s">
        <v>88</v>
      </c>
      <c r="P100" s="2" t="s">
        <v>125</v>
      </c>
      <c r="Q100" s="2" t="s">
        <v>85</v>
      </c>
      <c r="R100" s="2" t="s">
        <v>101</v>
      </c>
      <c r="S100" s="2" t="s">
        <v>87</v>
      </c>
      <c r="T100" s="2" t="s">
        <v>65</v>
      </c>
      <c r="U100" s="2" t="s">
        <v>82</v>
      </c>
    </row>
    <row r="101" spans="1:27">
      <c r="A101" s="19" t="s">
        <v>28</v>
      </c>
      <c r="B101" s="6">
        <f>B102+B103+B104+B105+B106+B107+B108+B109+B110+B111+B112+B113+B114+B115</f>
        <v>54000</v>
      </c>
      <c r="C101" s="6">
        <f>C102+C103+C104+C105+C106+C107+C108+C109+C110+C111+C112+C113+C114+C115</f>
        <v>1340.6399999999994</v>
      </c>
      <c r="D101" s="2"/>
      <c r="E101" s="2"/>
      <c r="F101" s="2"/>
      <c r="G101" s="2"/>
      <c r="H101" s="2"/>
      <c r="I101" s="6">
        <f>I102+I103+I104+I105+I107+I108+I109+I110+I111+I112+I113+I115</f>
        <v>131039.99999999996</v>
      </c>
      <c r="J101" s="6">
        <f>J102+J103+J108+J109+J110+J111+J112+J113+J115</f>
        <v>18143.999999999993</v>
      </c>
      <c r="K101" s="6">
        <f>K102+K103</f>
        <v>50399.999999999985</v>
      </c>
      <c r="L101" s="6">
        <f>L104</f>
        <v>0</v>
      </c>
      <c r="M101" s="6">
        <f>M103+M105+M108+M112+M115</f>
        <v>2015.9999999999993</v>
      </c>
      <c r="N101" s="6">
        <f>N104+N106+N107+N114</f>
        <v>0</v>
      </c>
      <c r="O101" s="6">
        <f>O105</f>
        <v>0</v>
      </c>
      <c r="P101" s="6">
        <f>P105</f>
        <v>0</v>
      </c>
      <c r="Q101" s="6">
        <f>Q106+Q107+Q111+Q114</f>
        <v>0</v>
      </c>
      <c r="R101" s="6">
        <f>R106</f>
        <v>0</v>
      </c>
      <c r="S101" s="6">
        <f>S106+S115</f>
        <v>0</v>
      </c>
      <c r="T101" s="6">
        <f>T108+T109</f>
        <v>0</v>
      </c>
      <c r="U101" s="6">
        <f>U110</f>
        <v>0</v>
      </c>
    </row>
    <row r="102" spans="1:27">
      <c r="A102" s="7" t="s">
        <v>200</v>
      </c>
      <c r="B102" s="4">
        <f t="shared" ref="B102:B115" si="9">E102*20</f>
        <v>24000</v>
      </c>
      <c r="C102" s="5">
        <f>G102/200+I102/1000+J102/400+K102/200</f>
        <v>665.27999999999975</v>
      </c>
      <c r="D102" s="3">
        <v>4</v>
      </c>
      <c r="E102" s="3">
        <v>1200</v>
      </c>
      <c r="F102" s="5">
        <f>(H102/(24*100))*(40/(0.96+0.04*D102))</f>
        <v>1190.4761904761906</v>
      </c>
      <c r="G102" s="4">
        <f>(E102*(0.96+0.04*D102)*24*100)/40</f>
        <v>80639.999999999971</v>
      </c>
      <c r="H102" s="22">
        <v>80000</v>
      </c>
      <c r="I102" s="13">
        <f>G102/2</f>
        <v>40319.999999999985</v>
      </c>
      <c r="J102" s="13">
        <f>G102/10</f>
        <v>8063.9999999999973</v>
      </c>
      <c r="K102" s="13">
        <f>G102/2</f>
        <v>40319.999999999985</v>
      </c>
      <c r="L102" s="12"/>
      <c r="M102" s="12"/>
      <c r="N102" s="12"/>
      <c r="O102" s="12"/>
      <c r="P102" s="12"/>
      <c r="Q102" s="12"/>
      <c r="R102" s="12"/>
      <c r="S102" s="12"/>
      <c r="T102" s="12"/>
      <c r="U102" s="12"/>
    </row>
    <row r="103" spans="1:27">
      <c r="A103" s="7" t="s">
        <v>201</v>
      </c>
      <c r="B103" s="4">
        <f t="shared" si="9"/>
        <v>30000</v>
      </c>
      <c r="C103" s="5">
        <f>G103/200+I103/1000+J103/400+K103/200+M103/400</f>
        <v>675.35999999999979</v>
      </c>
      <c r="D103" s="3">
        <v>4</v>
      </c>
      <c r="E103" s="3">
        <v>1500</v>
      </c>
      <c r="F103" s="5">
        <f>(H103/(24*100))*(40/(0.96+0.04*D103))</f>
        <v>1488.0952380952381</v>
      </c>
      <c r="G103" s="4">
        <f>(E103*(0.96+0.04*D103)*24*100)/40</f>
        <v>100799.99999999997</v>
      </c>
      <c r="H103" s="22">
        <v>100000</v>
      </c>
      <c r="I103" s="13">
        <f>G103*0.9</f>
        <v>90719.999999999971</v>
      </c>
      <c r="J103" s="13">
        <f>G103/10</f>
        <v>10079.999999999996</v>
      </c>
      <c r="K103" s="13">
        <f>G103/10</f>
        <v>10079.999999999996</v>
      </c>
      <c r="L103" s="12"/>
      <c r="M103" s="13">
        <f>G103/50</f>
        <v>2015.9999999999993</v>
      </c>
      <c r="N103" s="12"/>
      <c r="O103" s="12"/>
      <c r="P103" s="12"/>
      <c r="Q103" s="12"/>
      <c r="R103" s="12"/>
      <c r="S103" s="12"/>
      <c r="T103" s="12"/>
      <c r="U103" s="12"/>
    </row>
    <row r="104" spans="1:27">
      <c r="A104" s="7" t="s">
        <v>202</v>
      </c>
      <c r="B104" s="4">
        <f t="shared" si="9"/>
        <v>0</v>
      </c>
      <c r="C104" s="5">
        <f>G104/200+I104/1000+L104/400+N104/400</f>
        <v>0</v>
      </c>
      <c r="D104" s="3">
        <v>1</v>
      </c>
      <c r="E104" s="3">
        <v>0</v>
      </c>
      <c r="F104" s="5">
        <f>(H104/(24*100))*(30/(0.96+0.04*D104))</f>
        <v>0</v>
      </c>
      <c r="G104" s="4">
        <f>(E104*(0.96+0.04*D104)*24*100)/30</f>
        <v>0</v>
      </c>
      <c r="H104" s="22"/>
      <c r="I104" s="13">
        <f>G104/2</f>
        <v>0</v>
      </c>
      <c r="J104" s="12"/>
      <c r="K104" s="12"/>
      <c r="L104" s="13">
        <f>G104*0.08</f>
        <v>0</v>
      </c>
      <c r="M104" s="12"/>
      <c r="N104" s="13">
        <f>G104*0.04</f>
        <v>0</v>
      </c>
      <c r="O104" s="12"/>
      <c r="P104" s="12"/>
      <c r="Q104" s="12"/>
      <c r="R104" s="12"/>
      <c r="S104" s="12"/>
      <c r="T104" s="12"/>
      <c r="U104" s="12"/>
    </row>
    <row r="105" spans="1:27">
      <c r="A105" s="7" t="s">
        <v>203</v>
      </c>
      <c r="B105" s="4">
        <f t="shared" si="9"/>
        <v>0</v>
      </c>
      <c r="C105" s="5">
        <f>G105/600+I105/1000+M105/400+O105/400+P105/400</f>
        <v>0</v>
      </c>
      <c r="D105" s="3">
        <v>1</v>
      </c>
      <c r="E105" s="3">
        <v>0</v>
      </c>
      <c r="F105" s="5">
        <f>(H105/(24*100))*(40/(0.96+0.04*D105))</f>
        <v>0</v>
      </c>
      <c r="G105" s="4">
        <f>(E105*(0.96+0.04*D105)*24*100)/40</f>
        <v>0</v>
      </c>
      <c r="H105" s="22"/>
      <c r="I105" s="13">
        <f>G105*0.4</f>
        <v>0</v>
      </c>
      <c r="J105" s="12"/>
      <c r="K105" s="12"/>
      <c r="L105" s="12"/>
      <c r="M105" s="13">
        <f>G105*0.02</f>
        <v>0</v>
      </c>
      <c r="N105" s="12"/>
      <c r="O105" s="13">
        <f>G105*0.04</f>
        <v>0</v>
      </c>
      <c r="P105" s="13">
        <f>G105*0.06</f>
        <v>0</v>
      </c>
      <c r="Q105" s="12"/>
      <c r="R105" s="12"/>
      <c r="S105" s="12"/>
      <c r="T105" s="12"/>
      <c r="U105" s="12"/>
    </row>
    <row r="106" spans="1:27">
      <c r="A106" s="7" t="s">
        <v>205</v>
      </c>
      <c r="B106" s="4">
        <f t="shared" si="9"/>
        <v>0</v>
      </c>
      <c r="C106" s="5">
        <f>G106/200+N106/400+Q106/200+R106/400+S106/200</f>
        <v>0</v>
      </c>
      <c r="D106" s="3">
        <v>1</v>
      </c>
      <c r="E106" s="3">
        <v>0</v>
      </c>
      <c r="F106" s="5">
        <f>(H106/(24*100))*(30/(0.96+0.04*D106))</f>
        <v>0</v>
      </c>
      <c r="G106" s="4">
        <f>(E106*(0.96+0.04*D106)*24*100)/30</f>
        <v>0</v>
      </c>
      <c r="H106" s="22"/>
      <c r="I106" s="12"/>
      <c r="J106" s="12"/>
      <c r="K106" s="12"/>
      <c r="L106" s="12"/>
      <c r="M106" s="12"/>
      <c r="N106" s="13">
        <f>G106/10</f>
        <v>0</v>
      </c>
      <c r="O106" s="12"/>
      <c r="P106" s="12"/>
      <c r="Q106" s="13">
        <f>G106*0.6</f>
        <v>0</v>
      </c>
      <c r="R106" s="13">
        <f>G106*0.07</f>
        <v>0</v>
      </c>
      <c r="S106" s="13">
        <f>G106*0.03</f>
        <v>0</v>
      </c>
      <c r="T106" s="12"/>
      <c r="U106" s="12"/>
    </row>
    <row r="107" spans="1:27">
      <c r="A107" s="7" t="s">
        <v>204</v>
      </c>
      <c r="B107" s="4">
        <f t="shared" si="9"/>
        <v>0</v>
      </c>
      <c r="C107" s="5">
        <f>G107/200+I107/1000+N107/400+Q107/200</f>
        <v>0</v>
      </c>
      <c r="D107" s="3">
        <v>1</v>
      </c>
      <c r="E107" s="3">
        <v>0</v>
      </c>
      <c r="F107" s="5">
        <f>(H107/(24*20))*(30/(0.96+0.04*D107))</f>
        <v>0</v>
      </c>
      <c r="G107" s="4">
        <f>(E107*(0.96+0.04*D107)*24*20)/30</f>
        <v>0</v>
      </c>
      <c r="H107" s="22"/>
      <c r="I107" s="13">
        <f>G107/20*25</f>
        <v>0</v>
      </c>
      <c r="J107" s="12"/>
      <c r="K107" s="12"/>
      <c r="L107" s="12"/>
      <c r="M107" s="12"/>
      <c r="N107" s="13">
        <f>G107/4</f>
        <v>0</v>
      </c>
      <c r="O107" s="12"/>
      <c r="P107" s="12"/>
      <c r="Q107" s="13">
        <f>G107/2</f>
        <v>0</v>
      </c>
      <c r="R107" s="12"/>
      <c r="S107" s="12"/>
      <c r="T107" s="12"/>
      <c r="U107" s="12"/>
    </row>
    <row r="108" spans="1:27">
      <c r="A108" s="7" t="s">
        <v>207</v>
      </c>
      <c r="B108" s="4">
        <f t="shared" si="9"/>
        <v>0</v>
      </c>
      <c r="C108" s="5">
        <f>G108/200+I108/1000+J108/400+M108/400+T108/200</f>
        <v>0</v>
      </c>
      <c r="D108" s="3">
        <v>1</v>
      </c>
      <c r="E108" s="3">
        <v>0</v>
      </c>
      <c r="F108" s="5">
        <f>(H108/(24*100))*(40/(0.96+0.04*D108))</f>
        <v>0</v>
      </c>
      <c r="G108" s="4">
        <f>(E108*(0.96+0.04*D108)*24*100)/40</f>
        <v>0</v>
      </c>
      <c r="H108" s="22"/>
      <c r="I108" s="13">
        <f>G108*0.9</f>
        <v>0</v>
      </c>
      <c r="J108" s="13">
        <f t="shared" ref="J108:J113" si="10">G108/10</f>
        <v>0</v>
      </c>
      <c r="K108" s="12"/>
      <c r="L108" s="12"/>
      <c r="M108" s="13">
        <f>G108/50</f>
        <v>0</v>
      </c>
      <c r="N108" s="12"/>
      <c r="O108" s="12"/>
      <c r="P108" s="12"/>
      <c r="Q108" s="12"/>
      <c r="R108" s="12"/>
      <c r="S108" s="12"/>
      <c r="T108" s="13">
        <f>G108/10</f>
        <v>0</v>
      </c>
      <c r="U108" s="12"/>
    </row>
    <row r="109" spans="1:27">
      <c r="A109" s="7" t="s">
        <v>206</v>
      </c>
      <c r="B109" s="4">
        <f t="shared" si="9"/>
        <v>0</v>
      </c>
      <c r="C109" s="5">
        <f>G109/200+I109/1000+J109/400+T109/200</f>
        <v>0</v>
      </c>
      <c r="D109" s="3">
        <v>1</v>
      </c>
      <c r="E109" s="3">
        <v>0</v>
      </c>
      <c r="F109" s="5">
        <f>(H109/(24*100))*(40/(0.96+0.04*D109))</f>
        <v>0</v>
      </c>
      <c r="G109" s="4">
        <f>(E109*(0.96+0.04*D109)*24*100)/40</f>
        <v>0</v>
      </c>
      <c r="H109" s="22"/>
      <c r="I109" s="13">
        <f>G109/2</f>
        <v>0</v>
      </c>
      <c r="J109" s="13">
        <f t="shared" si="10"/>
        <v>0</v>
      </c>
      <c r="K109" s="12"/>
      <c r="L109" s="12"/>
      <c r="M109" s="12"/>
      <c r="N109" s="12"/>
      <c r="O109" s="12"/>
      <c r="P109" s="12"/>
      <c r="Q109" s="12"/>
      <c r="R109" s="12"/>
      <c r="S109" s="12"/>
      <c r="T109" s="13">
        <f>G109*0.6</f>
        <v>0</v>
      </c>
      <c r="U109" s="12"/>
    </row>
    <row r="110" spans="1:27">
      <c r="A110" s="7" t="s">
        <v>208</v>
      </c>
      <c r="B110" s="4">
        <f t="shared" si="9"/>
        <v>0</v>
      </c>
      <c r="C110" s="5">
        <f>G110/200+I110/1000+J110/400+U110/200</f>
        <v>0</v>
      </c>
      <c r="D110" s="3">
        <v>1</v>
      </c>
      <c r="E110" s="3">
        <v>0</v>
      </c>
      <c r="F110" s="5">
        <f>(H110/(24*100))*(40/(0.96+0.04*D110))</f>
        <v>0</v>
      </c>
      <c r="G110" s="4">
        <f>(E110*(0.96+0.04*D110)*24*100)/40</f>
        <v>0</v>
      </c>
      <c r="H110" s="22"/>
      <c r="I110" s="13">
        <f>G110/2</f>
        <v>0</v>
      </c>
      <c r="J110" s="13">
        <f t="shared" si="10"/>
        <v>0</v>
      </c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3">
        <f>G110/2</f>
        <v>0</v>
      </c>
    </row>
    <row r="111" spans="1:27">
      <c r="A111" s="7" t="s">
        <v>209</v>
      </c>
      <c r="B111" s="4">
        <f t="shared" si="9"/>
        <v>0</v>
      </c>
      <c r="C111" s="5">
        <f>G111/200+I111/1000+J111/400+Q111/200</f>
        <v>0</v>
      </c>
      <c r="D111" s="3">
        <v>1</v>
      </c>
      <c r="E111" s="3">
        <v>0</v>
      </c>
      <c r="F111" s="5">
        <f>(H111/(24*100))*(40/(0.96+0.04*D111))</f>
        <v>0</v>
      </c>
      <c r="G111" s="4">
        <f>(E111*(0.96+0.04*D111)*24*100)/40</f>
        <v>0</v>
      </c>
      <c r="H111" s="22"/>
      <c r="I111" s="13">
        <f>G111/2</f>
        <v>0</v>
      </c>
      <c r="J111" s="13">
        <f t="shared" si="10"/>
        <v>0</v>
      </c>
      <c r="K111" s="12"/>
      <c r="L111" s="12"/>
      <c r="M111" s="12"/>
      <c r="N111" s="12"/>
      <c r="O111" s="12"/>
      <c r="P111" s="12"/>
      <c r="Q111" s="13">
        <f>G111/2</f>
        <v>0</v>
      </c>
      <c r="R111" s="12"/>
      <c r="S111" s="12"/>
      <c r="T111" s="12"/>
      <c r="U111" s="12"/>
    </row>
    <row r="112" spans="1:27">
      <c r="A112" s="7" t="s">
        <v>210</v>
      </c>
      <c r="B112" s="4">
        <f t="shared" si="9"/>
        <v>0</v>
      </c>
      <c r="C112" s="5">
        <f>G112/200+I112/1000+J112/400+M112/400</f>
        <v>0</v>
      </c>
      <c r="D112" s="3">
        <v>1</v>
      </c>
      <c r="E112" s="3">
        <v>0</v>
      </c>
      <c r="F112" s="5">
        <f>(H112/(24*200))*(40/(0.96+0.04*D112))</f>
        <v>0</v>
      </c>
      <c r="G112" s="4">
        <f>(E112*(0.96+0.04*D112)*24*200)/40</f>
        <v>0</v>
      </c>
      <c r="H112" s="22"/>
      <c r="I112" s="13">
        <f>G112</f>
        <v>0</v>
      </c>
      <c r="J112" s="13">
        <f t="shared" si="10"/>
        <v>0</v>
      </c>
      <c r="K112" s="12"/>
      <c r="L112" s="12"/>
      <c r="M112" s="13">
        <f>G112/50</f>
        <v>0</v>
      </c>
      <c r="N112" s="12"/>
      <c r="O112" s="12"/>
      <c r="P112" s="12"/>
      <c r="Q112" s="12"/>
      <c r="R112" s="12"/>
      <c r="S112" s="12"/>
      <c r="T112" s="12"/>
      <c r="U112" s="12"/>
    </row>
    <row r="113" spans="1:22">
      <c r="A113" s="7" t="s">
        <v>211</v>
      </c>
      <c r="B113" s="4">
        <f t="shared" si="9"/>
        <v>0</v>
      </c>
      <c r="C113" s="5">
        <f>G113/200+I113/1000+J113/400</f>
        <v>0</v>
      </c>
      <c r="D113" s="3">
        <v>1</v>
      </c>
      <c r="E113" s="3">
        <v>0</v>
      </c>
      <c r="F113" s="5">
        <f>(H113/(24*200))*(30/(0.96+0.04*D113))</f>
        <v>0</v>
      </c>
      <c r="G113" s="4">
        <f>(E113*(0.96+0.04*D113)*24*200)/30</f>
        <v>0</v>
      </c>
      <c r="H113" s="22"/>
      <c r="I113" s="13">
        <f>G113</f>
        <v>0</v>
      </c>
      <c r="J113" s="13">
        <f t="shared" si="10"/>
        <v>0</v>
      </c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</row>
    <row r="114" spans="1:22">
      <c r="A114" s="7" t="s">
        <v>212</v>
      </c>
      <c r="B114" s="4">
        <f t="shared" si="9"/>
        <v>0</v>
      </c>
      <c r="C114" s="5">
        <f>G114/200+N114/400+Q114/200</f>
        <v>0</v>
      </c>
      <c r="D114" s="3">
        <v>1</v>
      </c>
      <c r="E114" s="3">
        <v>0</v>
      </c>
      <c r="F114" s="5">
        <f>(H114/(24*100))*(40/(0.96+0.04*D114))</f>
        <v>0</v>
      </c>
      <c r="G114" s="4">
        <f>(E114*(0.96+0.04*D114)*24*100)/40</f>
        <v>0</v>
      </c>
      <c r="H114" s="22"/>
      <c r="I114" s="12"/>
      <c r="J114" s="12"/>
      <c r="K114" s="12"/>
      <c r="L114" s="12"/>
      <c r="M114" s="12"/>
      <c r="N114" s="13">
        <f>G114/10</f>
        <v>0</v>
      </c>
      <c r="O114" s="12"/>
      <c r="P114" s="12"/>
      <c r="Q114" s="13">
        <f>G114*0.7</f>
        <v>0</v>
      </c>
      <c r="R114" s="12"/>
      <c r="S114" s="12"/>
      <c r="T114" s="12"/>
      <c r="U114" s="12"/>
    </row>
    <row r="115" spans="1:22">
      <c r="A115" s="7" t="s">
        <v>213</v>
      </c>
      <c r="B115" s="4">
        <f t="shared" si="9"/>
        <v>0</v>
      </c>
      <c r="C115" s="5">
        <f>I115/1000+G115/200+M115/400+S115/200</f>
        <v>0</v>
      </c>
      <c r="D115" s="3">
        <v>1</v>
      </c>
      <c r="E115" s="3">
        <v>0</v>
      </c>
      <c r="F115" s="5">
        <f>(H115/(24*100))*(40/(0.96+0.04*D115))</f>
        <v>0</v>
      </c>
      <c r="G115" s="4">
        <f>(E115*(0.96+0.04*D115)*24*100)/40</f>
        <v>0</v>
      </c>
      <c r="H115" s="22"/>
      <c r="I115" s="13">
        <f>G115*0.9</f>
        <v>0</v>
      </c>
      <c r="J115" s="13">
        <f>G115/10</f>
        <v>0</v>
      </c>
      <c r="K115" s="12"/>
      <c r="L115" s="12"/>
      <c r="M115" s="13">
        <f>G115/50</f>
        <v>0</v>
      </c>
      <c r="N115" s="12"/>
      <c r="O115" s="12"/>
      <c r="P115" s="12"/>
      <c r="Q115" s="12"/>
      <c r="R115" s="12"/>
      <c r="S115" s="13">
        <f>G115/10</f>
        <v>0</v>
      </c>
      <c r="T115" s="12"/>
      <c r="U115" s="12"/>
    </row>
    <row r="116" spans="1:22" s="2" customFormat="1">
      <c r="A116" s="14"/>
      <c r="B116" s="7" t="s">
        <v>13</v>
      </c>
      <c r="C116" s="7" t="s">
        <v>14</v>
      </c>
      <c r="D116" s="7" t="s">
        <v>15</v>
      </c>
      <c r="E116" s="7" t="s">
        <v>16</v>
      </c>
      <c r="F116" s="7" t="s">
        <v>17</v>
      </c>
      <c r="G116" s="7" t="s">
        <v>18</v>
      </c>
      <c r="H116" s="7" t="s">
        <v>19</v>
      </c>
      <c r="I116" s="2" t="s">
        <v>109</v>
      </c>
      <c r="J116" s="2" t="s">
        <v>116</v>
      </c>
      <c r="K116" s="2" t="s">
        <v>2</v>
      </c>
      <c r="L116" s="2" t="s">
        <v>60</v>
      </c>
      <c r="M116" s="2" t="s">
        <v>65</v>
      </c>
      <c r="N116" s="2" t="s">
        <v>82</v>
      </c>
      <c r="O116" s="2" t="s">
        <v>49</v>
      </c>
      <c r="P116" s="2" t="s">
        <v>54</v>
      </c>
      <c r="Q116" s="2" t="s">
        <v>61</v>
      </c>
      <c r="R116" s="2" t="s">
        <v>66</v>
      </c>
      <c r="S116" s="2" t="s">
        <v>68</v>
      </c>
      <c r="T116" s="2" t="s">
        <v>85</v>
      </c>
      <c r="U116" s="2" t="s">
        <v>87</v>
      </c>
      <c r="V116" s="2" t="s">
        <v>89</v>
      </c>
    </row>
    <row r="117" spans="1:22">
      <c r="A117" s="19" t="s">
        <v>29</v>
      </c>
      <c r="B117" s="6">
        <f>B118+B119+B120+B121+B122+B123+B124+B125+B126+B127+B128+B129+B130</f>
        <v>0</v>
      </c>
      <c r="C117" s="6">
        <f>C118+C119+C120+C121+C122+C123+C124+C125+C126+C127+C128+C129+C130</f>
        <v>0</v>
      </c>
      <c r="D117" s="2"/>
      <c r="E117" s="2"/>
      <c r="F117" s="2"/>
      <c r="G117" s="2"/>
      <c r="H117" s="2"/>
      <c r="I117" s="6">
        <f>I118+I120+I121+I122+I123+I125+I126+I127+I128+I129+I130</f>
        <v>0</v>
      </c>
      <c r="J117" s="6">
        <f>J119+J124</f>
        <v>0</v>
      </c>
      <c r="K117" s="6">
        <f>K118</f>
        <v>0</v>
      </c>
      <c r="L117" s="6">
        <f>L119</f>
        <v>0</v>
      </c>
      <c r="M117" s="6">
        <f>M120</f>
        <v>0</v>
      </c>
      <c r="N117" s="6">
        <f>N121+N127</f>
        <v>0</v>
      </c>
      <c r="O117" s="6">
        <f>O122</f>
        <v>0</v>
      </c>
      <c r="P117" s="6">
        <f>P123</f>
        <v>0</v>
      </c>
      <c r="Q117" s="6">
        <f>Q124</f>
        <v>0</v>
      </c>
      <c r="R117" s="6">
        <f>R125</f>
        <v>0</v>
      </c>
      <c r="S117" s="6">
        <f>S126</f>
        <v>0</v>
      </c>
      <c r="T117" s="6">
        <f>T128</f>
        <v>0</v>
      </c>
      <c r="U117" s="6">
        <f>U129</f>
        <v>0</v>
      </c>
      <c r="V117" s="6">
        <f>V130</f>
        <v>0</v>
      </c>
    </row>
    <row r="118" spans="1:22">
      <c r="A118" s="7" t="s">
        <v>136</v>
      </c>
      <c r="B118" s="4">
        <f t="shared" ref="B118:B130" si="11">E118*20</f>
        <v>0</v>
      </c>
      <c r="C118" s="5">
        <f>G118/200+I118/400+K118/200</f>
        <v>0</v>
      </c>
      <c r="D118" s="3">
        <v>1</v>
      </c>
      <c r="E118" s="3">
        <v>0</v>
      </c>
      <c r="F118" s="5">
        <f>(H118/(24*200))*(40/(0.96+0.04*D118))</f>
        <v>0</v>
      </c>
      <c r="G118" s="4">
        <f>(E118*(0.96+0.04*D118)*24*200)/40</f>
        <v>0</v>
      </c>
      <c r="H118" s="22"/>
      <c r="I118" s="13">
        <f>G118/25</f>
        <v>0</v>
      </c>
      <c r="J118" s="12"/>
      <c r="K118" s="13">
        <f>G118</f>
        <v>0</v>
      </c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1:22">
      <c r="A119" s="7" t="s">
        <v>134</v>
      </c>
      <c r="B119" s="4">
        <f t="shared" si="11"/>
        <v>0</v>
      </c>
      <c r="C119" s="5">
        <f>G119/200+J119/400+L119/200</f>
        <v>0</v>
      </c>
      <c r="D119" s="3">
        <v>1</v>
      </c>
      <c r="E119" s="3">
        <v>0</v>
      </c>
      <c r="F119" s="5">
        <f>(H119/(24*200))*(40/(0.96+0.04*D119))</f>
        <v>0</v>
      </c>
      <c r="G119" s="4">
        <f>(E119*(0.96+0.04*D119)*24*200)/40</f>
        <v>0</v>
      </c>
      <c r="H119" s="22"/>
      <c r="I119" s="12"/>
      <c r="J119" s="13">
        <f>G119/25</f>
        <v>0</v>
      </c>
      <c r="K119" s="12"/>
      <c r="L119" s="13">
        <f>G119</f>
        <v>0</v>
      </c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1:22">
      <c r="A120" s="7" t="s">
        <v>135</v>
      </c>
      <c r="B120" s="4">
        <f t="shared" si="11"/>
        <v>0</v>
      </c>
      <c r="C120" s="5">
        <f>G120/200+I120/400+M120/200</f>
        <v>0</v>
      </c>
      <c r="D120" s="3">
        <v>1</v>
      </c>
      <c r="E120" s="3">
        <v>0</v>
      </c>
      <c r="F120" s="5">
        <f>(H120/(24*200))*(40/(0.96+0.04*D120))</f>
        <v>0</v>
      </c>
      <c r="G120" s="4">
        <f>(E120*(0.96+0.04*D120)*24*200)/40</f>
        <v>0</v>
      </c>
      <c r="H120" s="22"/>
      <c r="I120" s="13">
        <f>G120/25</f>
        <v>0</v>
      </c>
      <c r="J120" s="12"/>
      <c r="K120" s="12"/>
      <c r="L120" s="12"/>
      <c r="M120" s="13">
        <f>G120</f>
        <v>0</v>
      </c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1:22">
      <c r="A121" s="7" t="s">
        <v>139</v>
      </c>
      <c r="B121" s="4">
        <f t="shared" si="11"/>
        <v>0</v>
      </c>
      <c r="C121" s="5">
        <f>G121/800+I121/400+N121/200</f>
        <v>0</v>
      </c>
      <c r="D121" s="3">
        <v>1</v>
      </c>
      <c r="E121" s="3">
        <v>0</v>
      </c>
      <c r="F121" s="5">
        <f>(H121/(24*200))*(40/(0.96+0.04*D121))</f>
        <v>0</v>
      </c>
      <c r="G121" s="4">
        <f>(E121*(0.96+0.04*D121)*24*200)/40</f>
        <v>0</v>
      </c>
      <c r="H121" s="22"/>
      <c r="I121" s="13">
        <f>G121/50</f>
        <v>0</v>
      </c>
      <c r="J121" s="12"/>
      <c r="K121" s="12"/>
      <c r="L121" s="12"/>
      <c r="M121" s="12"/>
      <c r="N121" s="13">
        <f>G121/4</f>
        <v>0</v>
      </c>
      <c r="O121" s="12"/>
      <c r="P121" s="12"/>
      <c r="Q121" s="12"/>
      <c r="R121" s="12"/>
      <c r="S121" s="12"/>
      <c r="T121" s="12"/>
      <c r="U121" s="12"/>
      <c r="V121" s="12"/>
    </row>
    <row r="122" spans="1:22">
      <c r="A122" s="7" t="s">
        <v>140</v>
      </c>
      <c r="B122" s="4">
        <f t="shared" si="11"/>
        <v>0</v>
      </c>
      <c r="C122" s="5">
        <f>G122/400+I122/400+O122/200</f>
        <v>0</v>
      </c>
      <c r="D122" s="3">
        <v>1</v>
      </c>
      <c r="E122" s="3">
        <v>0</v>
      </c>
      <c r="F122" s="5">
        <f>(H122/(24*100))*(40/(0.96+0.04*D122))</f>
        <v>0</v>
      </c>
      <c r="G122" s="4">
        <f>(E122*(0.96+0.04*D122)*24*100)/40</f>
        <v>0</v>
      </c>
      <c r="H122" s="22"/>
      <c r="I122" s="13">
        <f>G122*0.08</f>
        <v>0</v>
      </c>
      <c r="J122" s="12"/>
      <c r="K122" s="12"/>
      <c r="L122" s="12"/>
      <c r="M122" s="12"/>
      <c r="N122" s="12"/>
      <c r="O122" s="13">
        <f>G122/2</f>
        <v>0</v>
      </c>
      <c r="P122" s="12"/>
      <c r="Q122" s="12"/>
      <c r="R122" s="12"/>
      <c r="S122" s="12"/>
      <c r="T122" s="12"/>
      <c r="U122" s="12"/>
      <c r="V122" s="12"/>
    </row>
    <row r="123" spans="1:22">
      <c r="A123" s="7" t="s">
        <v>142</v>
      </c>
      <c r="B123" s="4">
        <f t="shared" si="11"/>
        <v>0</v>
      </c>
      <c r="C123" s="5">
        <f>G123/400+I123/400+P123/200</f>
        <v>0</v>
      </c>
      <c r="D123" s="3">
        <v>1</v>
      </c>
      <c r="E123" s="3">
        <v>0</v>
      </c>
      <c r="F123" s="5">
        <f>(H123/(24*200))*(40/(0.96+0.04*D123))</f>
        <v>0</v>
      </c>
      <c r="G123" s="4">
        <f>(E123*(0.96+0.04*D123)*24*200)/40</f>
        <v>0</v>
      </c>
      <c r="H123" s="22"/>
      <c r="I123" s="13">
        <f>G123/25</f>
        <v>0</v>
      </c>
      <c r="J123" s="12"/>
      <c r="K123" s="12"/>
      <c r="L123" s="12"/>
      <c r="M123" s="12"/>
      <c r="N123" s="12"/>
      <c r="O123" s="12"/>
      <c r="P123" s="13">
        <f>G123/2</f>
        <v>0</v>
      </c>
      <c r="Q123" s="12"/>
      <c r="R123" s="12"/>
      <c r="S123" s="12"/>
      <c r="T123" s="12"/>
      <c r="U123" s="12"/>
      <c r="V123" s="12"/>
    </row>
    <row r="124" spans="1:22">
      <c r="A124" s="7" t="s">
        <v>144</v>
      </c>
      <c r="B124" s="4">
        <f t="shared" si="11"/>
        <v>0</v>
      </c>
      <c r="C124" s="5">
        <f>G124/200+J124/400+Q124/300</f>
        <v>0</v>
      </c>
      <c r="D124" s="3">
        <v>1</v>
      </c>
      <c r="E124" s="3">
        <v>0</v>
      </c>
      <c r="F124" s="5">
        <f>(H124/(24*200))*(50/(0.96+0.04*D124))</f>
        <v>0</v>
      </c>
      <c r="G124" s="4">
        <f>(E124*(0.96+0.04*D124)*24*200)/50</f>
        <v>0</v>
      </c>
      <c r="H124" s="22"/>
      <c r="I124" s="12"/>
      <c r="J124" s="13">
        <f>G124/25</f>
        <v>0</v>
      </c>
      <c r="K124" s="12"/>
      <c r="L124" s="12"/>
      <c r="M124" s="12"/>
      <c r="N124" s="12"/>
      <c r="O124" s="12"/>
      <c r="P124" s="12"/>
      <c r="Q124" s="13">
        <f>G124/2</f>
        <v>0</v>
      </c>
      <c r="R124" s="12"/>
      <c r="S124" s="12"/>
      <c r="T124" s="12"/>
      <c r="U124" s="12"/>
      <c r="V124" s="12"/>
    </row>
    <row r="125" spans="1:22">
      <c r="A125" s="7" t="s">
        <v>147</v>
      </c>
      <c r="B125" s="4">
        <f t="shared" si="11"/>
        <v>0</v>
      </c>
      <c r="C125" s="5">
        <f>G125/400+I125/400+R125/200</f>
        <v>0</v>
      </c>
      <c r="D125" s="3">
        <v>1</v>
      </c>
      <c r="E125" s="3">
        <v>0</v>
      </c>
      <c r="F125" s="5">
        <f t="shared" ref="F125:F130" si="12">(H125/(24*200))*(40/(0.96+0.04*D125))</f>
        <v>0</v>
      </c>
      <c r="G125" s="4">
        <f t="shared" ref="G125:G130" si="13">(E125*(0.96+0.04*D125)*24*200)/40</f>
        <v>0</v>
      </c>
      <c r="H125" s="22"/>
      <c r="I125" s="13">
        <f t="shared" ref="I125:I130" si="14">G125/25</f>
        <v>0</v>
      </c>
      <c r="J125" s="12"/>
      <c r="K125" s="12"/>
      <c r="L125" s="12"/>
      <c r="M125" s="12"/>
      <c r="N125" s="12"/>
      <c r="O125" s="12"/>
      <c r="P125" s="12"/>
      <c r="Q125" s="12"/>
      <c r="R125" s="13">
        <f>G125/2</f>
        <v>0</v>
      </c>
      <c r="S125" s="12"/>
      <c r="T125" s="12"/>
      <c r="U125" s="12"/>
      <c r="V125" s="12"/>
    </row>
    <row r="126" spans="1:22">
      <c r="A126" s="7" t="s">
        <v>148</v>
      </c>
      <c r="B126" s="4">
        <f t="shared" si="11"/>
        <v>0</v>
      </c>
      <c r="C126" s="5">
        <f>G126/400+I126/400+S126/200</f>
        <v>0</v>
      </c>
      <c r="D126" s="3">
        <v>1</v>
      </c>
      <c r="E126" s="3">
        <v>0</v>
      </c>
      <c r="F126" s="5">
        <f t="shared" si="12"/>
        <v>0</v>
      </c>
      <c r="G126" s="4">
        <f t="shared" si="13"/>
        <v>0</v>
      </c>
      <c r="H126" s="22"/>
      <c r="I126" s="13">
        <f t="shared" si="14"/>
        <v>0</v>
      </c>
      <c r="J126" s="12"/>
      <c r="K126" s="12"/>
      <c r="L126" s="12"/>
      <c r="M126" s="12"/>
      <c r="N126" s="12"/>
      <c r="O126" s="12"/>
      <c r="P126" s="12"/>
      <c r="Q126" s="12"/>
      <c r="R126" s="12"/>
      <c r="S126" s="13">
        <f>G126/2</f>
        <v>0</v>
      </c>
      <c r="T126" s="12"/>
      <c r="U126" s="12"/>
      <c r="V126" s="12"/>
    </row>
    <row r="127" spans="1:22">
      <c r="A127" s="7" t="s">
        <v>153</v>
      </c>
      <c r="B127" s="4">
        <f t="shared" si="11"/>
        <v>0</v>
      </c>
      <c r="C127" s="5">
        <f>G127/400+I127/400+N127/200</f>
        <v>0</v>
      </c>
      <c r="D127" s="3">
        <v>1</v>
      </c>
      <c r="E127" s="3">
        <v>0</v>
      </c>
      <c r="F127" s="5">
        <f t="shared" si="12"/>
        <v>0</v>
      </c>
      <c r="G127" s="4">
        <f t="shared" si="13"/>
        <v>0</v>
      </c>
      <c r="H127" s="22"/>
      <c r="I127" s="13">
        <f t="shared" si="14"/>
        <v>0</v>
      </c>
      <c r="J127" s="12"/>
      <c r="K127" s="12"/>
      <c r="L127" s="12"/>
      <c r="M127" s="12"/>
      <c r="N127" s="13">
        <f>G127/2</f>
        <v>0</v>
      </c>
      <c r="O127" s="12"/>
      <c r="P127" s="12"/>
      <c r="Q127" s="12"/>
      <c r="R127" s="12"/>
      <c r="S127" s="12"/>
      <c r="T127" s="12"/>
      <c r="U127" s="12"/>
      <c r="V127" s="12"/>
    </row>
    <row r="128" spans="1:22">
      <c r="A128" s="7" t="s">
        <v>154</v>
      </c>
      <c r="B128" s="4">
        <f t="shared" si="11"/>
        <v>0</v>
      </c>
      <c r="C128" s="5">
        <f>G128/400+I128/400+T128/200</f>
        <v>0</v>
      </c>
      <c r="D128" s="3">
        <v>1</v>
      </c>
      <c r="E128" s="3">
        <v>0</v>
      </c>
      <c r="F128" s="5">
        <f t="shared" si="12"/>
        <v>0</v>
      </c>
      <c r="G128" s="4">
        <f t="shared" si="13"/>
        <v>0</v>
      </c>
      <c r="H128" s="22"/>
      <c r="I128" s="13">
        <f t="shared" si="14"/>
        <v>0</v>
      </c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3">
        <f>G128/2</f>
        <v>0</v>
      </c>
      <c r="U128" s="12"/>
      <c r="V128" s="12"/>
    </row>
    <row r="129" spans="1:28">
      <c r="A129" s="7" t="s">
        <v>157</v>
      </c>
      <c r="B129" s="4">
        <f t="shared" si="11"/>
        <v>0</v>
      </c>
      <c r="C129" s="5">
        <f>G129/400+I129/400+U129/200</f>
        <v>0</v>
      </c>
      <c r="D129" s="3">
        <v>1</v>
      </c>
      <c r="E129" s="3">
        <v>0</v>
      </c>
      <c r="F129" s="5">
        <f t="shared" si="12"/>
        <v>0</v>
      </c>
      <c r="G129" s="4">
        <f t="shared" si="13"/>
        <v>0</v>
      </c>
      <c r="H129" s="22"/>
      <c r="I129" s="13">
        <f t="shared" si="14"/>
        <v>0</v>
      </c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3">
        <f>G129/2</f>
        <v>0</v>
      </c>
      <c r="V129" s="12"/>
    </row>
    <row r="130" spans="1:28">
      <c r="A130" s="7" t="s">
        <v>158</v>
      </c>
      <c r="B130" s="4">
        <f t="shared" si="11"/>
        <v>0</v>
      </c>
      <c r="C130" s="5">
        <f>G130/400+I130/400+V130/200</f>
        <v>0</v>
      </c>
      <c r="D130" s="3">
        <v>1</v>
      </c>
      <c r="E130" s="3">
        <v>0</v>
      </c>
      <c r="F130" s="5">
        <f t="shared" si="12"/>
        <v>0</v>
      </c>
      <c r="G130" s="4">
        <f t="shared" si="13"/>
        <v>0</v>
      </c>
      <c r="H130" s="22"/>
      <c r="I130" s="13">
        <f t="shared" si="14"/>
        <v>0</v>
      </c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3">
        <f>G130/2</f>
        <v>0</v>
      </c>
    </row>
    <row r="131" spans="1:28" s="2" customFormat="1">
      <c r="A131" s="14"/>
      <c r="B131" s="7" t="s">
        <v>13</v>
      </c>
      <c r="C131" s="7" t="s">
        <v>14</v>
      </c>
      <c r="D131" s="7" t="s">
        <v>15</v>
      </c>
      <c r="E131" s="7" t="s">
        <v>16</v>
      </c>
      <c r="F131" s="7" t="s">
        <v>17</v>
      </c>
      <c r="G131" s="7" t="s">
        <v>18</v>
      </c>
      <c r="H131" s="7" t="s">
        <v>19</v>
      </c>
      <c r="I131" s="2" t="s">
        <v>102</v>
      </c>
      <c r="J131" s="2" t="s">
        <v>97</v>
      </c>
      <c r="K131" s="2" t="s">
        <v>109</v>
      </c>
      <c r="L131" s="2" t="s">
        <v>105</v>
      </c>
      <c r="M131" s="2" t="s">
        <v>53</v>
      </c>
      <c r="N131" s="2" t="s">
        <v>51</v>
      </c>
      <c r="O131" s="2" t="s">
        <v>324</v>
      </c>
      <c r="P131" s="2" t="s">
        <v>101</v>
      </c>
      <c r="Q131" s="2" t="s">
        <v>327</v>
      </c>
      <c r="R131" s="2" t="s">
        <v>99</v>
      </c>
      <c r="S131" s="2" t="s">
        <v>84</v>
      </c>
      <c r="T131" s="2" t="s">
        <v>9</v>
      </c>
      <c r="U131" s="2" t="s">
        <v>125</v>
      </c>
      <c r="V131" s="2" t="s">
        <v>56</v>
      </c>
      <c r="W131" s="2" t="s">
        <v>127</v>
      </c>
      <c r="X131" s="2" t="s">
        <v>132</v>
      </c>
      <c r="Y131" s="2" t="s">
        <v>116</v>
      </c>
      <c r="Z131" s="2" t="s">
        <v>107</v>
      </c>
      <c r="AA131" s="2" t="s">
        <v>111</v>
      </c>
      <c r="AB131" s="2" t="s">
        <v>114</v>
      </c>
    </row>
    <row r="132" spans="1:28">
      <c r="A132" s="19" t="s">
        <v>30</v>
      </c>
      <c r="B132" s="6">
        <f>B133+B134+B135+B136+B137+B138</f>
        <v>0</v>
      </c>
      <c r="C132" s="6">
        <f>C133+C135+C134+C136+C137+C138</f>
        <v>0</v>
      </c>
      <c r="D132" s="2"/>
      <c r="E132" s="2"/>
      <c r="F132" s="2"/>
      <c r="G132" s="2"/>
      <c r="H132" s="2"/>
      <c r="I132" s="6">
        <f>I133</f>
        <v>0</v>
      </c>
      <c r="J132" s="6">
        <f>J133</f>
        <v>0</v>
      </c>
      <c r="K132" s="6">
        <f>K133+K134+K136+K138</f>
        <v>0</v>
      </c>
      <c r="L132" s="6">
        <f>L133</f>
        <v>0</v>
      </c>
      <c r="M132" s="6">
        <f>M133</f>
        <v>0</v>
      </c>
      <c r="N132" s="6">
        <f>N134</f>
        <v>0</v>
      </c>
      <c r="O132" s="6">
        <f>O134</f>
        <v>0</v>
      </c>
      <c r="P132" s="6">
        <f>P134</f>
        <v>0</v>
      </c>
      <c r="Q132" s="6">
        <f>Q135</f>
        <v>0</v>
      </c>
      <c r="R132" s="6">
        <f>R135</f>
        <v>0</v>
      </c>
      <c r="S132" s="6">
        <f>S135</f>
        <v>0</v>
      </c>
      <c r="T132" s="6">
        <f>T135</f>
        <v>0</v>
      </c>
      <c r="U132" s="6">
        <f>U136</f>
        <v>0</v>
      </c>
      <c r="V132" s="6">
        <f>V136+V137</f>
        <v>0</v>
      </c>
      <c r="W132" s="6">
        <f>W137</f>
        <v>0</v>
      </c>
      <c r="X132" s="6">
        <f>X137</f>
        <v>0</v>
      </c>
      <c r="Y132" s="6">
        <f>Y137</f>
        <v>0</v>
      </c>
      <c r="Z132" s="6">
        <f>Z137</f>
        <v>0</v>
      </c>
      <c r="AA132" s="6">
        <f>AA138</f>
        <v>0</v>
      </c>
      <c r="AB132" s="6">
        <f>AB138</f>
        <v>0</v>
      </c>
    </row>
    <row r="133" spans="1:28">
      <c r="A133" s="7" t="s">
        <v>263</v>
      </c>
      <c r="B133" s="4">
        <f t="shared" ref="B133:B138" si="15">E133*20</f>
        <v>0</v>
      </c>
      <c r="C133" s="5">
        <f>G133/8+I133/400+J133/100+K133/400+M133/400+L133/2000</f>
        <v>0</v>
      </c>
      <c r="D133" s="3">
        <v>1</v>
      </c>
      <c r="E133" s="3">
        <v>0</v>
      </c>
      <c r="F133" s="5">
        <f>(H133/(24*10))*(80/(0.96+0.04*D133))</f>
        <v>0</v>
      </c>
      <c r="G133" s="4">
        <f>(E133*(0.96+0.04*D133)*24*10)/80</f>
        <v>0</v>
      </c>
      <c r="H133" s="22"/>
      <c r="I133" s="13">
        <f>G133*4</f>
        <v>0</v>
      </c>
      <c r="J133" s="13">
        <f>G133</f>
        <v>0</v>
      </c>
      <c r="K133" s="13">
        <f>G133</f>
        <v>0</v>
      </c>
      <c r="L133" s="13">
        <f>G133</f>
        <v>0</v>
      </c>
      <c r="M133" s="13">
        <f>G133/2</f>
        <v>0</v>
      </c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</row>
    <row r="134" spans="1:28">
      <c r="A134" s="7" t="s">
        <v>265</v>
      </c>
      <c r="B134" s="4">
        <f t="shared" si="15"/>
        <v>0</v>
      </c>
      <c r="C134" s="5">
        <f>G134/40+K134/400+N134/400+O134/200+P134/400</f>
        <v>0</v>
      </c>
      <c r="D134" s="3">
        <v>1</v>
      </c>
      <c r="E134" s="3">
        <v>0</v>
      </c>
      <c r="F134" s="5">
        <f>(H134/(24*10))*(30/(0.96+0.04*D134))</f>
        <v>0</v>
      </c>
      <c r="G134" s="4">
        <f>(E134*(0.96+0.04*D134)*24*10)/30</f>
        <v>0</v>
      </c>
      <c r="H134" s="22"/>
      <c r="I134" s="12"/>
      <c r="J134" s="12"/>
      <c r="K134" s="13">
        <f>G134*0.3</f>
        <v>0</v>
      </c>
      <c r="L134" s="12"/>
      <c r="M134" s="12"/>
      <c r="N134" s="13">
        <f>G134*5</f>
        <v>0</v>
      </c>
      <c r="O134" s="13">
        <f>G134*5</f>
        <v>0</v>
      </c>
      <c r="P134" s="13">
        <f>G134/10</f>
        <v>0</v>
      </c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</row>
    <row r="135" spans="1:28">
      <c r="A135" s="7" t="s">
        <v>266</v>
      </c>
      <c r="B135" s="4">
        <f t="shared" si="15"/>
        <v>0</v>
      </c>
      <c r="C135" s="5">
        <f>G135/4000+Q135/200+R135/200+S135/1000+T135/400</f>
        <v>0</v>
      </c>
      <c r="D135" s="3">
        <v>1</v>
      </c>
      <c r="E135" s="3">
        <v>0</v>
      </c>
      <c r="F135" s="5">
        <f>(H135/(24*200))*(40/(0.96+0.04*D135))</f>
        <v>0</v>
      </c>
      <c r="G135" s="4">
        <f>(E135*(0.96+0.04*D135)*24*200)/40</f>
        <v>0</v>
      </c>
      <c r="H135" s="22"/>
      <c r="I135" s="12"/>
      <c r="J135" s="12"/>
      <c r="K135" s="12"/>
      <c r="L135" s="12"/>
      <c r="M135" s="12"/>
      <c r="N135" s="12"/>
      <c r="O135" s="12"/>
      <c r="P135" s="12"/>
      <c r="Q135" s="13">
        <f>G135/20</f>
        <v>0</v>
      </c>
      <c r="R135" s="13">
        <f>G135/20</f>
        <v>0</v>
      </c>
      <c r="S135" s="13">
        <f>G135/40</f>
        <v>0</v>
      </c>
      <c r="T135" s="13">
        <f>G135/40</f>
        <v>0</v>
      </c>
      <c r="U135" s="12"/>
      <c r="V135" s="12"/>
      <c r="W135" s="12"/>
      <c r="X135" s="12"/>
      <c r="Y135" s="12"/>
      <c r="Z135" s="12"/>
      <c r="AA135" s="12"/>
      <c r="AB135" s="12"/>
    </row>
    <row r="136" spans="1:28">
      <c r="A136" s="7" t="s">
        <v>267</v>
      </c>
      <c r="B136" s="4">
        <f t="shared" si="15"/>
        <v>0</v>
      </c>
      <c r="C136" s="5">
        <f>G136/8+K136/400+U136/400+V136/400</f>
        <v>0</v>
      </c>
      <c r="D136" s="3">
        <v>1</v>
      </c>
      <c r="E136" s="3">
        <v>0</v>
      </c>
      <c r="F136" s="5">
        <f>(H136/(24*10))*(40/(0.96+0.04*D136))</f>
        <v>0</v>
      </c>
      <c r="G136" s="4">
        <f>(E136*(0.96+0.04*D136)*24*10)/40</f>
        <v>0</v>
      </c>
      <c r="H136" s="22"/>
      <c r="I136" s="12"/>
      <c r="J136" s="12"/>
      <c r="K136" s="13">
        <f>G136*2</f>
        <v>0</v>
      </c>
      <c r="L136" s="12"/>
      <c r="M136" s="12"/>
      <c r="N136" s="12"/>
      <c r="O136" s="12"/>
      <c r="P136" s="12"/>
      <c r="Q136" s="12"/>
      <c r="R136" s="12"/>
      <c r="S136" s="12"/>
      <c r="T136" s="12"/>
      <c r="U136" s="13">
        <f>G136*6</f>
        <v>0</v>
      </c>
      <c r="V136" s="13">
        <f>G136</f>
        <v>0</v>
      </c>
      <c r="W136" s="12"/>
      <c r="X136" s="12"/>
      <c r="Y136" s="12"/>
      <c r="Z136" s="12"/>
      <c r="AA136" s="12"/>
      <c r="AB136" s="12"/>
    </row>
    <row r="137" spans="1:28">
      <c r="A137" s="7" t="s">
        <v>269</v>
      </c>
      <c r="B137" s="4">
        <f t="shared" si="15"/>
        <v>0</v>
      </c>
      <c r="C137" s="5">
        <f>G137/4+V137/400+W137/400+X137/400+Y137/400+Z137/400</f>
        <v>0</v>
      </c>
      <c r="D137" s="3">
        <v>1</v>
      </c>
      <c r="E137" s="3">
        <v>0</v>
      </c>
      <c r="F137" s="5">
        <f>(H137/(24*10))*25/(0.96+0.04*D137)</f>
        <v>0</v>
      </c>
      <c r="G137" s="4">
        <f>(E137*(0.96+0.04*D137)*24*10)/25</f>
        <v>0</v>
      </c>
      <c r="H137" s="2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3">
        <f>G137*10</f>
        <v>0</v>
      </c>
      <c r="W137" s="13">
        <f>G137*5</f>
        <v>0</v>
      </c>
      <c r="X137" s="13">
        <f>G137*10</f>
        <v>0</v>
      </c>
      <c r="Y137" s="13">
        <f>G137*5</f>
        <v>0</v>
      </c>
      <c r="Z137" s="13">
        <f>G137</f>
        <v>0</v>
      </c>
      <c r="AA137" s="12"/>
      <c r="AB137" s="12"/>
    </row>
    <row r="138" spans="1:28">
      <c r="A138" s="7" t="s">
        <v>270</v>
      </c>
      <c r="B138" s="4">
        <f t="shared" si="15"/>
        <v>0</v>
      </c>
      <c r="C138" s="5">
        <f>G138/4000+K138/400+AA138/200+AB138/400</f>
        <v>0</v>
      </c>
      <c r="D138" s="3">
        <v>1</v>
      </c>
      <c r="E138" s="3">
        <v>0</v>
      </c>
      <c r="F138" s="5">
        <f>(H138/(24*100))*(60/(0.96+0.04*D138))</f>
        <v>0</v>
      </c>
      <c r="G138" s="4">
        <f>(E138*(0.96+0.04*D138)*24*100)/60</f>
        <v>0</v>
      </c>
      <c r="H138" s="22"/>
      <c r="I138" s="12"/>
      <c r="J138" s="12"/>
      <c r="K138" s="13">
        <f>G138/50</f>
        <v>0</v>
      </c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3">
        <f>G138*0.06</f>
        <v>0</v>
      </c>
      <c r="AB138" s="13">
        <f>G138/50</f>
        <v>0</v>
      </c>
    </row>
    <row r="139" spans="1:28" s="2" customFormat="1">
      <c r="A139" s="14"/>
      <c r="B139" s="7" t="s">
        <v>13</v>
      </c>
      <c r="C139" s="7" t="s">
        <v>14</v>
      </c>
      <c r="D139" s="7" t="s">
        <v>15</v>
      </c>
      <c r="E139" s="7" t="s">
        <v>16</v>
      </c>
      <c r="F139" s="7" t="s">
        <v>17</v>
      </c>
      <c r="G139" s="7" t="s">
        <v>18</v>
      </c>
      <c r="H139" s="7" t="s">
        <v>19</v>
      </c>
      <c r="I139" s="2" t="s">
        <v>48</v>
      </c>
      <c r="J139" s="2" t="s">
        <v>337</v>
      </c>
      <c r="K139" s="2" t="s">
        <v>9</v>
      </c>
    </row>
    <row r="140" spans="1:28">
      <c r="A140" s="19" t="s">
        <v>31</v>
      </c>
      <c r="B140" s="6">
        <f>B141</f>
        <v>0</v>
      </c>
      <c r="C140" s="6">
        <f>C141</f>
        <v>0</v>
      </c>
      <c r="D140" s="2"/>
      <c r="E140" s="2"/>
      <c r="F140" s="2"/>
      <c r="G140" s="2"/>
      <c r="H140" s="2"/>
      <c r="I140" s="6">
        <f>I141</f>
        <v>0</v>
      </c>
      <c r="J140" s="6">
        <f>J141</f>
        <v>0</v>
      </c>
      <c r="K140" s="6">
        <f>K141</f>
        <v>0</v>
      </c>
    </row>
    <row r="141" spans="1:28">
      <c r="A141" s="7" t="s">
        <v>300</v>
      </c>
      <c r="B141" s="4">
        <f>E141*20</f>
        <v>0</v>
      </c>
      <c r="C141" s="5">
        <f>G141/4000+I141/400+J141/400+K141/400</f>
        <v>0</v>
      </c>
      <c r="D141" s="3">
        <v>1</v>
      </c>
      <c r="E141" s="3">
        <v>0</v>
      </c>
      <c r="F141" s="5">
        <f>(H141/(24*100))*(50/(0.96+0.04*D141))</f>
        <v>0</v>
      </c>
      <c r="G141" s="4">
        <f>(E141*(0.96+0.04*D141)*24*100)/50</f>
        <v>0</v>
      </c>
      <c r="H141" s="22"/>
      <c r="I141" s="13">
        <f>G141/20</f>
        <v>0</v>
      </c>
      <c r="J141" s="13">
        <f>G141/20</f>
        <v>0</v>
      </c>
      <c r="K141" s="13">
        <f>G141/50</f>
        <v>0</v>
      </c>
    </row>
    <row r="142" spans="1:28" s="2" customFormat="1">
      <c r="A142" s="14"/>
      <c r="B142" s="7" t="s">
        <v>13</v>
      </c>
      <c r="C142" s="7" t="s">
        <v>14</v>
      </c>
      <c r="D142" s="7" t="s">
        <v>15</v>
      </c>
      <c r="E142" s="7" t="s">
        <v>16</v>
      </c>
      <c r="F142" s="7" t="s">
        <v>17</v>
      </c>
      <c r="G142" s="7" t="s">
        <v>18</v>
      </c>
      <c r="H142" s="7" t="s">
        <v>19</v>
      </c>
      <c r="I142" s="2" t="s">
        <v>48</v>
      </c>
      <c r="J142" s="2" t="s">
        <v>337</v>
      </c>
      <c r="K142" s="2" t="s">
        <v>9</v>
      </c>
      <c r="L142" s="2" t="s">
        <v>4</v>
      </c>
      <c r="M142" s="2" t="s">
        <v>110</v>
      </c>
      <c r="N142" s="2" t="s">
        <v>125</v>
      </c>
      <c r="O142" s="2" t="s">
        <v>50</v>
      </c>
      <c r="P142" s="2" t="s">
        <v>70</v>
      </c>
      <c r="Q142" s="2" t="s">
        <v>53</v>
      </c>
      <c r="R142" s="2" t="s">
        <v>64</v>
      </c>
      <c r="S142" s="2" t="s">
        <v>62</v>
      </c>
      <c r="T142" s="2" t="s">
        <v>56</v>
      </c>
      <c r="U142" s="2" t="s">
        <v>84</v>
      </c>
      <c r="V142" s="2" t="s">
        <v>109</v>
      </c>
      <c r="W142" s="2" t="s">
        <v>102</v>
      </c>
      <c r="X142" s="2" t="s">
        <v>323</v>
      </c>
      <c r="Y142" s="2" t="s">
        <v>132</v>
      </c>
    </row>
    <row r="143" spans="1:28">
      <c r="A143" s="19" t="s">
        <v>325</v>
      </c>
      <c r="B143" s="6">
        <f>B144+B145+B146+B147+B148+B149+B150+B151+B152+B153+B154+B155+B156+B157+B158+B159+B160</f>
        <v>0</v>
      </c>
      <c r="C143" s="6">
        <f>C144+C145+C146+C147+C148+C149+C150+C151+C152+C153+C154+C155+C156+C157+C158+C159+C160</f>
        <v>0</v>
      </c>
      <c r="D143" s="2"/>
      <c r="E143" s="2"/>
      <c r="F143" s="2"/>
      <c r="G143" s="2"/>
      <c r="H143" s="2"/>
      <c r="I143" s="6">
        <f>I144+I158</f>
        <v>0</v>
      </c>
      <c r="J143" s="6">
        <f>J144+J146+J148+J151+J153</f>
        <v>0</v>
      </c>
      <c r="K143" s="6">
        <f>K144+K145+K147</f>
        <v>0</v>
      </c>
      <c r="L143" s="6">
        <f>L146</f>
        <v>0</v>
      </c>
      <c r="M143" s="6">
        <f>M147+M150</f>
        <v>0</v>
      </c>
      <c r="N143" s="6">
        <f>N147+N156+N159</f>
        <v>0</v>
      </c>
      <c r="O143" s="6">
        <f>O148+O151+O152+O153</f>
        <v>0</v>
      </c>
      <c r="P143" s="6">
        <f>P149</f>
        <v>0</v>
      </c>
      <c r="Q143" s="6">
        <f>Q150+Q156</f>
        <v>0</v>
      </c>
      <c r="R143" s="6">
        <f>R154</f>
        <v>0</v>
      </c>
      <c r="S143" s="6">
        <f>S154+S158</f>
        <v>0</v>
      </c>
      <c r="T143" s="6">
        <f>T155</f>
        <v>0</v>
      </c>
      <c r="U143" s="6">
        <f>U155</f>
        <v>0</v>
      </c>
      <c r="V143" s="6">
        <f>V157</f>
        <v>0</v>
      </c>
      <c r="W143" s="6">
        <f>W157</f>
        <v>0</v>
      </c>
      <c r="X143" s="6">
        <f>X160</f>
        <v>0</v>
      </c>
      <c r="Y143" s="6">
        <f>Y160</f>
        <v>0</v>
      </c>
    </row>
    <row r="144" spans="1:28">
      <c r="A144" s="14" t="s">
        <v>7</v>
      </c>
      <c r="B144" s="4">
        <f t="shared" ref="B144:B160" si="16">E144*20</f>
        <v>0</v>
      </c>
      <c r="C144" s="5">
        <f>G144/4000+I144/400+J144/400+K144/400</f>
        <v>0</v>
      </c>
      <c r="D144" s="3">
        <v>1</v>
      </c>
      <c r="E144" s="3">
        <v>0</v>
      </c>
      <c r="F144" s="5">
        <f>(H144/(24*40))*(50/(0.96+0.04*D144))</f>
        <v>0</v>
      </c>
      <c r="G144" s="4">
        <f>(E144*(0.96+0.04*D144)*24*40)/50</f>
        <v>0</v>
      </c>
      <c r="H144" s="16">
        <f>F355</f>
        <v>0</v>
      </c>
      <c r="I144" s="13">
        <f>G144/8</f>
        <v>0</v>
      </c>
      <c r="J144" s="13">
        <f>G144/8</f>
        <v>0</v>
      </c>
      <c r="K144" s="13">
        <f>G144/20</f>
        <v>0</v>
      </c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>
      <c r="A145" s="14" t="s">
        <v>322</v>
      </c>
      <c r="B145" s="4">
        <f t="shared" si="16"/>
        <v>0</v>
      </c>
      <c r="C145" s="5">
        <f>G145/10+K145/400</f>
        <v>0</v>
      </c>
      <c r="D145" s="3">
        <v>1</v>
      </c>
      <c r="E145" s="3">
        <v>0</v>
      </c>
      <c r="F145" s="5">
        <f>(H145/(24*10))*(20/(0.96+0.04*D145))</f>
        <v>0</v>
      </c>
      <c r="G145" s="4">
        <f>(E145*(0.96+0.04*D145)*24*10)/20</f>
        <v>0</v>
      </c>
      <c r="H145" s="16">
        <f>F356</f>
        <v>0</v>
      </c>
      <c r="I145" s="12"/>
      <c r="J145" s="12"/>
      <c r="K145" s="13">
        <f>G145*15</f>
        <v>0</v>
      </c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>
      <c r="A146" s="14" t="s">
        <v>9</v>
      </c>
      <c r="B146" s="4">
        <f t="shared" si="16"/>
        <v>0</v>
      </c>
      <c r="C146" s="5">
        <f>G146/400+J146/400+L146/400</f>
        <v>0</v>
      </c>
      <c r="D146" s="3">
        <v>1</v>
      </c>
      <c r="E146" s="3">
        <v>0</v>
      </c>
      <c r="F146" s="5">
        <f>(H146/(24*50))*(25/(0.96+0.04*D146))</f>
        <v>0</v>
      </c>
      <c r="G146" s="4">
        <f>(E146*(0.96+0.04*D146)*24*50)/25</f>
        <v>0</v>
      </c>
      <c r="H146" s="16">
        <f>F357</f>
        <v>0</v>
      </c>
      <c r="I146" s="12"/>
      <c r="J146" s="13">
        <f>G146/5</f>
        <v>0</v>
      </c>
      <c r="K146" s="12"/>
      <c r="L146" s="13">
        <f>G146</f>
        <v>0</v>
      </c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>
      <c r="A147" s="14" t="s">
        <v>97</v>
      </c>
      <c r="B147" s="4">
        <f t="shared" si="16"/>
        <v>0</v>
      </c>
      <c r="C147" s="5">
        <f>G147/100+K147/400+M147/400+N147/400</f>
        <v>0</v>
      </c>
      <c r="D147" s="3">
        <v>1</v>
      </c>
      <c r="E147" s="3">
        <v>0</v>
      </c>
      <c r="F147" s="5">
        <f>(H147/(24*50))*(50/(0.96+0.04*D147))</f>
        <v>0</v>
      </c>
      <c r="G147" s="4">
        <f>(E147*(0.96+0.04*D147)*24*50)/50</f>
        <v>0</v>
      </c>
      <c r="H147" s="16">
        <f>F366</f>
        <v>0</v>
      </c>
      <c r="I147" s="12"/>
      <c r="J147" s="12"/>
      <c r="K147" s="13">
        <f>G147</f>
        <v>0</v>
      </c>
      <c r="L147" s="12"/>
      <c r="M147" s="13">
        <f>G147*2</f>
        <v>0</v>
      </c>
      <c r="N147" s="13">
        <f>G147*2</f>
        <v>0</v>
      </c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>
      <c r="A148" s="14" t="s">
        <v>98</v>
      </c>
      <c r="B148" s="4">
        <f t="shared" si="16"/>
        <v>0</v>
      </c>
      <c r="C148" s="5">
        <f>G148/400+J148/400+O148/1000</f>
        <v>0</v>
      </c>
      <c r="D148" s="3">
        <v>1</v>
      </c>
      <c r="E148" s="3">
        <v>0</v>
      </c>
      <c r="F148" s="5">
        <f>(H148/(24*50))*(25/(0.96+0.04*D148))</f>
        <v>0</v>
      </c>
      <c r="G148" s="4">
        <f>(E148*(0.96+0.04*D148)*24*50)/25</f>
        <v>0</v>
      </c>
      <c r="H148" s="16">
        <f>F367</f>
        <v>0</v>
      </c>
      <c r="I148" s="12"/>
      <c r="J148" s="13">
        <f>G148/2</f>
        <v>0</v>
      </c>
      <c r="K148" s="12"/>
      <c r="L148" s="12"/>
      <c r="M148" s="12"/>
      <c r="N148" s="12"/>
      <c r="O148" s="13">
        <f>G148/2</f>
        <v>0</v>
      </c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>
      <c r="A149" s="14" t="s">
        <v>102</v>
      </c>
      <c r="B149" s="4">
        <f t="shared" si="16"/>
        <v>0</v>
      </c>
      <c r="C149" s="5">
        <f>G149/400+P149/400</f>
        <v>0</v>
      </c>
      <c r="D149" s="3">
        <v>1</v>
      </c>
      <c r="E149" s="3">
        <v>0</v>
      </c>
      <c r="F149" s="5">
        <f>(H149/(24*80))*(40/(0.96+0.04*D149))</f>
        <v>0</v>
      </c>
      <c r="G149" s="4">
        <f>(E149*(0.96+0.04*D149)*24*80)/40</f>
        <v>0</v>
      </c>
      <c r="H149" s="16">
        <f>F371</f>
        <v>0</v>
      </c>
      <c r="I149" s="12"/>
      <c r="J149" s="12"/>
      <c r="K149" s="12"/>
      <c r="L149" s="12"/>
      <c r="M149" s="12"/>
      <c r="N149" s="12"/>
      <c r="O149" s="12"/>
      <c r="P149" s="13">
        <f>G149/80*100</f>
        <v>0</v>
      </c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>
      <c r="A150" s="14" t="s">
        <v>105</v>
      </c>
      <c r="B150" s="4">
        <f t="shared" si="16"/>
        <v>0</v>
      </c>
      <c r="C150" s="5">
        <f>G150/2000+M150/400+Q150/400</f>
        <v>0</v>
      </c>
      <c r="D150" s="3">
        <v>1</v>
      </c>
      <c r="E150" s="3">
        <v>0</v>
      </c>
      <c r="F150" s="5">
        <f>(H150/(24*250))*(50/(0.96+0.04*D150))</f>
        <v>0</v>
      </c>
      <c r="G150" s="4">
        <f>(E150*(0.96+0.04*D150)*24*250)/50</f>
        <v>0</v>
      </c>
      <c r="H150" s="16">
        <f>F373</f>
        <v>0</v>
      </c>
      <c r="I150" s="12"/>
      <c r="J150" s="12"/>
      <c r="K150" s="12"/>
      <c r="L150" s="12"/>
      <c r="M150" s="13">
        <f>G150/5</f>
        <v>0</v>
      </c>
      <c r="N150" s="12"/>
      <c r="O150" s="12"/>
      <c r="P150" s="12"/>
      <c r="Q150" s="13">
        <f>G150/5</f>
        <v>0</v>
      </c>
      <c r="R150" s="12"/>
      <c r="S150" s="12"/>
      <c r="T150" s="12"/>
      <c r="U150" s="12"/>
      <c r="V150" s="12"/>
      <c r="W150" s="12"/>
      <c r="X150" s="12"/>
      <c r="Y150" s="12"/>
    </row>
    <row r="151" spans="1:25">
      <c r="A151" s="14" t="s">
        <v>107</v>
      </c>
      <c r="B151" s="4">
        <f t="shared" si="16"/>
        <v>0</v>
      </c>
      <c r="C151" s="5">
        <f>G151/600+J151/400+O151/1000</f>
        <v>0</v>
      </c>
      <c r="D151" s="3">
        <v>1</v>
      </c>
      <c r="E151" s="3">
        <v>0</v>
      </c>
      <c r="F151" s="5">
        <f>(H151/(24*100))*(40/(0.96+0.04*D151))</f>
        <v>0</v>
      </c>
      <c r="G151" s="4">
        <f>(E151*(0.96+0.04*D151)*24*100)/40</f>
        <v>0</v>
      </c>
      <c r="H151" s="16">
        <f>F375</f>
        <v>0</v>
      </c>
      <c r="I151" s="12"/>
      <c r="J151" s="13">
        <f>G151*0.6</f>
        <v>0</v>
      </c>
      <c r="K151" s="12"/>
      <c r="L151" s="12"/>
      <c r="M151" s="12"/>
      <c r="N151" s="12"/>
      <c r="O151" s="13">
        <f>G151*0.4</f>
        <v>0</v>
      </c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>
      <c r="A152" s="14" t="s">
        <v>109</v>
      </c>
      <c r="B152" s="4">
        <f t="shared" si="16"/>
        <v>0</v>
      </c>
      <c r="C152" s="5">
        <f>G152/400+O152/1000</f>
        <v>0</v>
      </c>
      <c r="D152" s="3">
        <v>1</v>
      </c>
      <c r="E152" s="3">
        <v>0</v>
      </c>
      <c r="F152" s="5">
        <f>(H152/(24*200))*(40/(0.96+0.04*D152))</f>
        <v>211.67999999999992</v>
      </c>
      <c r="G152" s="4">
        <f>(E152*(0.96+0.04*D152)*24*200)/40</f>
        <v>0</v>
      </c>
      <c r="H152" s="16">
        <f>F377</f>
        <v>25401.599999999991</v>
      </c>
      <c r="I152" s="12"/>
      <c r="J152" s="9"/>
      <c r="K152" s="9"/>
      <c r="L152" s="9"/>
      <c r="M152" s="9"/>
      <c r="N152" s="9"/>
      <c r="O152" s="13">
        <f>G152</f>
        <v>0</v>
      </c>
      <c r="P152" s="9"/>
      <c r="Q152" s="9"/>
      <c r="R152" s="12"/>
      <c r="S152" s="12"/>
      <c r="T152" s="12"/>
      <c r="U152" s="12"/>
      <c r="V152" s="12"/>
      <c r="W152" s="12"/>
      <c r="X152" s="12"/>
      <c r="Y152" s="12"/>
    </row>
    <row r="153" spans="1:25">
      <c r="A153" s="14" t="s">
        <v>323</v>
      </c>
      <c r="B153" s="4">
        <f t="shared" si="16"/>
        <v>0</v>
      </c>
      <c r="C153" s="5">
        <f>G153/400+J153/400+O153/1000</f>
        <v>0</v>
      </c>
      <c r="D153" s="3">
        <v>1</v>
      </c>
      <c r="E153" s="3">
        <v>0</v>
      </c>
      <c r="F153" s="5">
        <f>(H153/(24*50))*(25/(0.96+0.04*D153))</f>
        <v>0</v>
      </c>
      <c r="G153" s="4">
        <f>(E153*(0.96+0.04*D153)*24*50)/25</f>
        <v>0</v>
      </c>
      <c r="H153" s="16">
        <f>F376</f>
        <v>0</v>
      </c>
      <c r="I153" s="12"/>
      <c r="J153" s="13">
        <f>G153/5</f>
        <v>0</v>
      </c>
      <c r="K153" s="12"/>
      <c r="L153" s="12"/>
      <c r="M153" s="12"/>
      <c r="N153" s="12"/>
      <c r="O153" s="13">
        <f>G153/10</f>
        <v>0</v>
      </c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>
      <c r="A154" s="14" t="s">
        <v>110</v>
      </c>
      <c r="B154" s="4">
        <f t="shared" si="16"/>
        <v>0</v>
      </c>
      <c r="C154" s="5">
        <f>G154/400+R154/400+S154/400</f>
        <v>0</v>
      </c>
      <c r="D154" s="3">
        <v>1</v>
      </c>
      <c r="E154" s="3">
        <v>0</v>
      </c>
      <c r="F154" s="5">
        <f>(H154/(24*100))*(50/(0.96+0.04*D154))</f>
        <v>0</v>
      </c>
      <c r="G154" s="4">
        <f>(E154*(0.96+0.04*D154)*24*100)/50</f>
        <v>0</v>
      </c>
      <c r="H154" s="16">
        <f>F378</f>
        <v>0</v>
      </c>
      <c r="I154" s="12"/>
      <c r="J154" s="12"/>
      <c r="K154" s="12"/>
      <c r="L154" s="12"/>
      <c r="M154" s="12"/>
      <c r="N154" s="12"/>
      <c r="O154" s="12"/>
      <c r="P154" s="12"/>
      <c r="Q154" s="12"/>
      <c r="R154" s="13">
        <f>G154</f>
        <v>0</v>
      </c>
      <c r="S154" s="13">
        <f>G154/2</f>
        <v>0</v>
      </c>
      <c r="T154" s="12"/>
      <c r="U154" s="12"/>
      <c r="V154" s="12"/>
      <c r="W154" s="12"/>
      <c r="X154" s="12"/>
      <c r="Y154" s="12"/>
    </row>
    <row r="155" spans="1:25">
      <c r="A155" s="14" t="s">
        <v>116</v>
      </c>
      <c r="B155" s="4">
        <f t="shared" si="16"/>
        <v>0</v>
      </c>
      <c r="C155" s="5">
        <f>G155/400+T155/400+U155/1000</f>
        <v>0</v>
      </c>
      <c r="D155" s="3">
        <v>1</v>
      </c>
      <c r="E155" s="3">
        <v>0</v>
      </c>
      <c r="F155" s="5">
        <f>(H155/(24*100))*(40/(0.96+0.04*D155))</f>
        <v>0</v>
      </c>
      <c r="G155" s="4">
        <f>(E155*(0.96+0.04*D155)*24*100)/40</f>
        <v>0</v>
      </c>
      <c r="H155" s="16">
        <f>F385</f>
        <v>0</v>
      </c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3">
        <f>G155</f>
        <v>0</v>
      </c>
      <c r="U155" s="13">
        <f>G155</f>
        <v>0</v>
      </c>
      <c r="V155" s="12"/>
      <c r="W155" s="12"/>
      <c r="X155" s="12"/>
      <c r="Y155" s="12"/>
    </row>
    <row r="156" spans="1:25">
      <c r="A156" s="14" t="s">
        <v>120</v>
      </c>
      <c r="B156" s="4">
        <f t="shared" si="16"/>
        <v>0</v>
      </c>
      <c r="C156" s="5">
        <f>F156/10+N156/400+Q156/400</f>
        <v>0</v>
      </c>
      <c r="D156" s="3">
        <v>1</v>
      </c>
      <c r="E156" s="3">
        <v>0</v>
      </c>
      <c r="F156" s="5">
        <f>(H156/(24*4))*(25/(0.96+0.04*D156))</f>
        <v>0</v>
      </c>
      <c r="G156" s="4">
        <f>(E156*(0.96+0.04*D156)*24*4)/25</f>
        <v>0</v>
      </c>
      <c r="H156" s="16">
        <f>F389</f>
        <v>0</v>
      </c>
      <c r="I156" s="12"/>
      <c r="J156" s="12"/>
      <c r="K156" s="12"/>
      <c r="L156" s="12"/>
      <c r="M156" s="12"/>
      <c r="N156" s="13">
        <f>G156*4</f>
        <v>0</v>
      </c>
      <c r="O156" s="12"/>
      <c r="P156" s="12"/>
      <c r="Q156" s="13">
        <f>G156*12.5</f>
        <v>0</v>
      </c>
      <c r="R156" s="12"/>
      <c r="S156" s="12"/>
      <c r="T156" s="12"/>
      <c r="U156" s="12"/>
      <c r="V156" s="12"/>
      <c r="W156" s="12"/>
      <c r="X156" s="12"/>
      <c r="Y156" s="12"/>
    </row>
    <row r="157" spans="1:25">
      <c r="A157" s="14" t="s">
        <v>122</v>
      </c>
      <c r="B157" s="4">
        <f t="shared" si="16"/>
        <v>0</v>
      </c>
      <c r="C157" s="5">
        <f>G157/16+V157/400+W157/400</f>
        <v>0</v>
      </c>
      <c r="D157" s="3">
        <v>1</v>
      </c>
      <c r="E157" s="3">
        <v>0</v>
      </c>
      <c r="F157" s="5">
        <f>(H157/(24*5))*(100/(0.96+0.04*D157))</f>
        <v>0</v>
      </c>
      <c r="G157" s="4">
        <f>(E157*(0.96+0.04*D157)*24*5)/100</f>
        <v>0</v>
      </c>
      <c r="H157" s="16">
        <f>F391</f>
        <v>0</v>
      </c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3">
        <f>G157</f>
        <v>0</v>
      </c>
      <c r="W157" s="13">
        <f>G157*20</f>
        <v>0</v>
      </c>
      <c r="X157" s="12"/>
      <c r="Y157" s="12"/>
    </row>
    <row r="158" spans="1:25">
      <c r="A158" s="14" t="s">
        <v>125</v>
      </c>
      <c r="B158" s="4">
        <f t="shared" si="16"/>
        <v>0</v>
      </c>
      <c r="C158" s="5">
        <f>G158/400+I158/400+S158/400</f>
        <v>0</v>
      </c>
      <c r="D158" s="3">
        <v>1</v>
      </c>
      <c r="E158" s="3">
        <v>0</v>
      </c>
      <c r="F158" s="5">
        <f>(H158/(24*50))*(25/(0.96+0.04*D158))</f>
        <v>0</v>
      </c>
      <c r="G158" s="4">
        <f>(E158*(0.96+0.04*D158)*24*50)/25</f>
        <v>0</v>
      </c>
      <c r="H158" s="16">
        <f>F395</f>
        <v>0</v>
      </c>
      <c r="I158" s="13">
        <f>G158</f>
        <v>0</v>
      </c>
      <c r="J158" s="12"/>
      <c r="K158" s="12"/>
      <c r="L158" s="12"/>
      <c r="M158" s="12"/>
      <c r="N158" s="12"/>
      <c r="O158" s="12"/>
      <c r="P158" s="12"/>
      <c r="Q158" s="12"/>
      <c r="R158" s="12"/>
      <c r="S158" s="13">
        <f>G158/2</f>
        <v>0</v>
      </c>
      <c r="T158" s="12"/>
      <c r="U158" s="12"/>
      <c r="V158" s="12"/>
      <c r="W158" s="12"/>
      <c r="X158" s="12"/>
      <c r="Y158" s="12"/>
    </row>
    <row r="159" spans="1:25">
      <c r="A159" s="14" t="s">
        <v>126</v>
      </c>
      <c r="B159" s="4">
        <f t="shared" si="16"/>
        <v>0</v>
      </c>
      <c r="C159" s="5">
        <f>G159/10+N159/400</f>
        <v>0</v>
      </c>
      <c r="D159" s="3">
        <v>1</v>
      </c>
      <c r="E159" s="3">
        <v>0</v>
      </c>
      <c r="F159" s="5">
        <f>(H159/(24*15))*(15/(0.96+0.04*D159))</f>
        <v>0</v>
      </c>
      <c r="G159" s="4">
        <f>(E159*(0.96+0.04*D159)*24*15)/15</f>
        <v>0</v>
      </c>
      <c r="H159" s="16">
        <f>F396</f>
        <v>0</v>
      </c>
      <c r="I159" s="12"/>
      <c r="J159" s="12"/>
      <c r="K159" s="12"/>
      <c r="L159" s="12"/>
      <c r="M159" s="12"/>
      <c r="N159" s="13">
        <f>G159*10</f>
        <v>0</v>
      </c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>
      <c r="A160" s="14" t="s">
        <v>127</v>
      </c>
      <c r="B160" s="4">
        <f t="shared" si="16"/>
        <v>0</v>
      </c>
      <c r="C160" s="5">
        <f>G160/400+X160/400+Y160/400</f>
        <v>0</v>
      </c>
      <c r="D160" s="3">
        <v>1</v>
      </c>
      <c r="E160" s="3">
        <v>0</v>
      </c>
      <c r="F160" s="5">
        <f>(H160/(24*400))*(40/(0.96+0.04*D160))</f>
        <v>0</v>
      </c>
      <c r="G160" s="4">
        <f>(E160*(0.96+0.04*D160)*24*400)/40</f>
        <v>0</v>
      </c>
      <c r="H160" s="16">
        <f>F397</f>
        <v>0</v>
      </c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3">
        <f>G160/2</f>
        <v>0</v>
      </c>
      <c r="Y160" s="13">
        <f>G160/4</f>
        <v>0</v>
      </c>
    </row>
    <row r="161" spans="1:19" s="2" customFormat="1">
      <c r="A161" s="14"/>
      <c r="B161" s="7" t="s">
        <v>13</v>
      </c>
      <c r="C161" s="7" t="s">
        <v>14</v>
      </c>
      <c r="D161" s="7" t="s">
        <v>15</v>
      </c>
      <c r="E161" s="7" t="s">
        <v>16</v>
      </c>
      <c r="F161" s="7" t="s">
        <v>17</v>
      </c>
      <c r="G161" s="7" t="s">
        <v>18</v>
      </c>
      <c r="H161" s="7" t="s">
        <v>19</v>
      </c>
      <c r="I161" s="2" t="s">
        <v>57</v>
      </c>
      <c r="J161" s="2" t="s">
        <v>75</v>
      </c>
      <c r="K161" s="2" t="s">
        <v>66</v>
      </c>
      <c r="L161" s="2" t="s">
        <v>67</v>
      </c>
      <c r="M161" s="2" t="s">
        <v>77</v>
      </c>
      <c r="N161" s="2" t="s">
        <v>51</v>
      </c>
      <c r="O161" s="2" t="s">
        <v>72</v>
      </c>
      <c r="P161" s="2" t="s">
        <v>318</v>
      </c>
      <c r="Q161" s="2" t="s">
        <v>113</v>
      </c>
      <c r="R161" s="2" t="s">
        <v>84</v>
      </c>
      <c r="S161" s="2" t="s">
        <v>86</v>
      </c>
    </row>
    <row r="162" spans="1:19">
      <c r="A162" s="20" t="s">
        <v>326</v>
      </c>
      <c r="B162" s="6">
        <f>B163+B164+B165+B166+B167+B168+B169+B170</f>
        <v>0</v>
      </c>
      <c r="C162" s="6">
        <f>C163+C164+C165+C166+C167+C168+C169+C170</f>
        <v>0</v>
      </c>
      <c r="D162" s="10"/>
      <c r="E162" s="10"/>
      <c r="F162" s="10"/>
      <c r="G162" s="10"/>
      <c r="H162" s="10"/>
      <c r="I162" s="6">
        <f>I163</f>
        <v>0</v>
      </c>
      <c r="J162" s="6">
        <f>J163+J164+J165+J167+J168+J169+J170</f>
        <v>0</v>
      </c>
      <c r="K162" s="6">
        <f>K164</f>
        <v>0</v>
      </c>
      <c r="L162" s="6">
        <f>L164</f>
        <v>0</v>
      </c>
      <c r="M162" s="6">
        <f>M165</f>
        <v>0</v>
      </c>
      <c r="N162" s="6">
        <f>N166</f>
        <v>0</v>
      </c>
      <c r="O162" s="6">
        <f>O167</f>
        <v>0</v>
      </c>
      <c r="P162" s="17">
        <f>P168</f>
        <v>0</v>
      </c>
      <c r="Q162" s="6">
        <f>Q169</f>
        <v>0</v>
      </c>
      <c r="R162" s="6">
        <f>R169</f>
        <v>0</v>
      </c>
      <c r="S162" s="6">
        <f>S170</f>
        <v>0</v>
      </c>
    </row>
    <row r="163" spans="1:19">
      <c r="A163" s="14" t="s">
        <v>99</v>
      </c>
      <c r="B163" s="4">
        <f t="shared" ref="B163:B170" si="17">E163*20</f>
        <v>0</v>
      </c>
      <c r="C163" s="5">
        <f>G163/200+I163/10+J163/400</f>
        <v>0</v>
      </c>
      <c r="D163" s="3">
        <v>1</v>
      </c>
      <c r="E163" s="3">
        <v>0</v>
      </c>
      <c r="F163" s="5">
        <f>(H163/(24*100))*(50/(0.96+0.04*D163))</f>
        <v>0</v>
      </c>
      <c r="G163" s="4">
        <f>(E163*(0.96+0.04*D163)*24*100)/50</f>
        <v>0</v>
      </c>
      <c r="H163" s="16">
        <f>F368</f>
        <v>0</v>
      </c>
      <c r="I163" s="13">
        <f>G163/5</f>
        <v>0</v>
      </c>
      <c r="J163" s="13">
        <f>G163/10</f>
        <v>0</v>
      </c>
      <c r="K163" s="12"/>
      <c r="L163" s="12"/>
      <c r="M163" s="12"/>
      <c r="N163" s="12"/>
      <c r="O163" s="12"/>
      <c r="P163" s="12"/>
      <c r="Q163" s="12"/>
      <c r="R163" s="12"/>
      <c r="S163" s="12"/>
    </row>
    <row r="164" spans="1:19">
      <c r="A164" s="14" t="s">
        <v>101</v>
      </c>
      <c r="B164" s="4">
        <f t="shared" si="17"/>
        <v>0</v>
      </c>
      <c r="C164" s="5">
        <f>G164/400+J164/400+K164/200+L164/400</f>
        <v>0</v>
      </c>
      <c r="D164" s="3">
        <v>1</v>
      </c>
      <c r="E164" s="3">
        <v>0</v>
      </c>
      <c r="F164" s="5">
        <f>(H164/(24*20))*(40/(0.96+0.04*D164))</f>
        <v>0</v>
      </c>
      <c r="G164" s="4">
        <f>(E164*(0.96+0.04*D164)*24*20)/40</f>
        <v>0</v>
      </c>
      <c r="H164" s="16">
        <f>F370</f>
        <v>0</v>
      </c>
      <c r="I164" s="12"/>
      <c r="J164" s="13">
        <f>G164/20*6</f>
        <v>0</v>
      </c>
      <c r="K164" s="13">
        <f>G164/20*7</f>
        <v>0</v>
      </c>
      <c r="L164" s="13">
        <f>G164/20*7</f>
        <v>0</v>
      </c>
      <c r="M164" s="12"/>
      <c r="N164" s="12"/>
      <c r="O164" s="12"/>
      <c r="P164" s="12"/>
      <c r="Q164" s="12"/>
      <c r="R164" s="12"/>
      <c r="S164" s="12"/>
    </row>
    <row r="165" spans="1:19">
      <c r="A165" s="14" t="s">
        <v>111</v>
      </c>
      <c r="B165" s="4">
        <f t="shared" si="17"/>
        <v>0</v>
      </c>
      <c r="C165" s="5">
        <f>G165/200+J165/10+M165/2</f>
        <v>0</v>
      </c>
      <c r="D165" s="3">
        <v>1</v>
      </c>
      <c r="E165" s="3">
        <v>0</v>
      </c>
      <c r="F165" s="5">
        <f>(H165/(24*50))*(25/(0.96+0.04*D165))</f>
        <v>0</v>
      </c>
      <c r="G165" s="4">
        <f>(E165*(0.96+0.04*D165)*24*50)/25</f>
        <v>0</v>
      </c>
      <c r="H165" s="16">
        <f>F379</f>
        <v>0</v>
      </c>
      <c r="I165" s="12"/>
      <c r="J165" s="13">
        <f>G165/10</f>
        <v>0</v>
      </c>
      <c r="K165" s="12"/>
      <c r="L165" s="12"/>
      <c r="M165" s="13">
        <f>G165/50</f>
        <v>0</v>
      </c>
      <c r="N165" s="12"/>
      <c r="O165" s="12"/>
      <c r="P165" s="12"/>
      <c r="Q165" s="12"/>
      <c r="R165" s="12"/>
      <c r="S165" s="12"/>
    </row>
    <row r="166" spans="1:19">
      <c r="A166" s="14" t="s">
        <v>113</v>
      </c>
      <c r="B166" s="4">
        <f t="shared" si="17"/>
        <v>0</v>
      </c>
      <c r="C166" s="5">
        <f>G166/400+N166/400</f>
        <v>0</v>
      </c>
      <c r="D166" s="3">
        <v>1</v>
      </c>
      <c r="E166" s="3">
        <v>0</v>
      </c>
      <c r="F166" s="5">
        <f>(H166/(24*200))*(30/(0.96+0.04*D166))</f>
        <v>0</v>
      </c>
      <c r="G166" s="4">
        <f>(E166*(0.96+0.04*D166)*24*200)/30</f>
        <v>0</v>
      </c>
      <c r="H166" s="16">
        <f>F382</f>
        <v>0</v>
      </c>
      <c r="I166" s="12"/>
      <c r="J166" s="12"/>
      <c r="K166" s="12"/>
      <c r="L166" s="12"/>
      <c r="M166" s="12"/>
      <c r="N166" s="13">
        <f>G166</f>
        <v>0</v>
      </c>
      <c r="O166" s="12"/>
      <c r="P166" s="12"/>
      <c r="Q166" s="12"/>
      <c r="R166" s="12"/>
      <c r="S166" s="12"/>
    </row>
    <row r="167" spans="1:19">
      <c r="A167" s="14" t="s">
        <v>324</v>
      </c>
      <c r="B167" s="4">
        <f t="shared" si="17"/>
        <v>0</v>
      </c>
      <c r="C167" s="5">
        <f>G167/200+J167/400+O167</f>
        <v>0</v>
      </c>
      <c r="D167" s="3">
        <v>1</v>
      </c>
      <c r="E167" s="3">
        <v>0</v>
      </c>
      <c r="F167" s="5">
        <f>(H167/(24*100))*(40/(0.96+0.04*D167))</f>
        <v>0</v>
      </c>
      <c r="G167" s="4">
        <f>(E167*(0.96+0.04*D167)*24*100)/40</f>
        <v>0</v>
      </c>
      <c r="H167" s="16">
        <f>F390</f>
        <v>0</v>
      </c>
      <c r="I167" s="12"/>
      <c r="J167" s="13">
        <f>G167/10</f>
        <v>0</v>
      </c>
      <c r="K167" s="12"/>
      <c r="L167" s="12"/>
      <c r="M167" s="12"/>
      <c r="N167" s="12"/>
      <c r="O167" s="13">
        <f>G167/200</f>
        <v>0</v>
      </c>
      <c r="P167" s="12"/>
      <c r="Q167" s="12"/>
      <c r="R167" s="12"/>
      <c r="S167" s="12"/>
    </row>
    <row r="168" spans="1:19">
      <c r="A168" s="14" t="s">
        <v>130</v>
      </c>
      <c r="B168" s="4">
        <f t="shared" si="17"/>
        <v>0</v>
      </c>
      <c r="C168" s="5">
        <f>G168/200+J168/400+P168/2</f>
        <v>0</v>
      </c>
      <c r="D168" s="3">
        <v>1</v>
      </c>
      <c r="E168" s="3">
        <v>0</v>
      </c>
      <c r="F168" s="5">
        <f>(H168/(24*200))*(40/(0.96+0.04*D168))</f>
        <v>0</v>
      </c>
      <c r="G168" s="4">
        <f>(E168*(0.96+0.04*D168)*24*200)/40</f>
        <v>0</v>
      </c>
      <c r="H168" s="16">
        <f>F392</f>
        <v>0</v>
      </c>
      <c r="I168" s="12"/>
      <c r="J168" s="13">
        <f>G168/10</f>
        <v>0</v>
      </c>
      <c r="K168" s="12"/>
      <c r="L168" s="12"/>
      <c r="M168" s="12"/>
      <c r="N168" s="12"/>
      <c r="O168" s="12"/>
      <c r="P168" s="13">
        <f>G168/100</f>
        <v>0</v>
      </c>
      <c r="Q168" s="12"/>
      <c r="R168" s="12"/>
      <c r="S168" s="12"/>
    </row>
    <row r="169" spans="1:19">
      <c r="A169" s="14" t="s">
        <v>129</v>
      </c>
      <c r="B169" s="4">
        <f t="shared" si="17"/>
        <v>0</v>
      </c>
      <c r="C169" s="5">
        <f>G169/2000+J169/400+Q169/400+R169/1000</f>
        <v>0</v>
      </c>
      <c r="D169" s="3">
        <v>1</v>
      </c>
      <c r="E169" s="3">
        <v>0</v>
      </c>
      <c r="F169" s="5">
        <f>(H169/(24*400))*(40/(0.96+0.04*D169))</f>
        <v>0</v>
      </c>
      <c r="G169" s="4">
        <f>(E169*(0.96+0.04*D169)*24*400)/40</f>
        <v>0</v>
      </c>
      <c r="H169" s="16">
        <f>F399</f>
        <v>0</v>
      </c>
      <c r="I169" s="12"/>
      <c r="J169" s="13">
        <f>G169/50</f>
        <v>0</v>
      </c>
      <c r="K169" s="12"/>
      <c r="L169" s="12"/>
      <c r="M169" s="12"/>
      <c r="N169" s="12"/>
      <c r="O169" s="12"/>
      <c r="P169" s="12"/>
      <c r="Q169" s="13">
        <f>G169/10</f>
        <v>0</v>
      </c>
      <c r="R169" s="13">
        <f>G169/20</f>
        <v>0</v>
      </c>
      <c r="S169" s="12"/>
    </row>
    <row r="170" spans="1:19">
      <c r="A170" s="14" t="s">
        <v>131</v>
      </c>
      <c r="B170" s="4">
        <f t="shared" si="17"/>
        <v>0</v>
      </c>
      <c r="C170" s="5">
        <f>G170/200+J170/400+S170</f>
        <v>0</v>
      </c>
      <c r="D170" s="3">
        <v>1</v>
      </c>
      <c r="E170" s="3">
        <v>0</v>
      </c>
      <c r="F170" s="5">
        <f>(H170/(24*100))*(40/(0.96+0.04*D170))</f>
        <v>0</v>
      </c>
      <c r="G170" s="4">
        <f>(E170*(0.96+0.04*D170)*24*100)/40</f>
        <v>0</v>
      </c>
      <c r="H170" s="16">
        <f>F400</f>
        <v>0</v>
      </c>
      <c r="I170" s="12"/>
      <c r="J170" s="13">
        <f>G170/10</f>
        <v>0</v>
      </c>
      <c r="K170" s="12"/>
      <c r="L170" s="12"/>
      <c r="M170" s="12"/>
      <c r="N170" s="12"/>
      <c r="O170" s="12"/>
      <c r="P170" s="12"/>
      <c r="Q170" s="12"/>
      <c r="R170" s="12"/>
      <c r="S170" s="13">
        <f>G170/200</f>
        <v>0</v>
      </c>
    </row>
    <row r="171" spans="1:19" s="2" customFormat="1">
      <c r="A171" s="14"/>
      <c r="B171" s="7" t="s">
        <v>13</v>
      </c>
      <c r="C171" s="7" t="s">
        <v>14</v>
      </c>
      <c r="D171" s="7" t="s">
        <v>15</v>
      </c>
      <c r="E171" s="7" t="s">
        <v>16</v>
      </c>
      <c r="F171" s="7" t="s">
        <v>17</v>
      </c>
      <c r="G171" s="7" t="s">
        <v>18</v>
      </c>
      <c r="H171" s="7" t="s">
        <v>19</v>
      </c>
    </row>
    <row r="172" spans="1:19">
      <c r="A172" s="19" t="s">
        <v>32</v>
      </c>
      <c r="B172" s="6">
        <f>B173+B174</f>
        <v>0</v>
      </c>
      <c r="C172" s="6">
        <f>C173+C174</f>
        <v>0</v>
      </c>
      <c r="D172" s="2"/>
      <c r="E172" s="2"/>
      <c r="F172" s="2"/>
      <c r="G172" s="2"/>
      <c r="H172" s="2"/>
    </row>
    <row r="173" spans="1:19">
      <c r="A173" s="14" t="s">
        <v>50</v>
      </c>
      <c r="B173" s="4">
        <f>E173*50</f>
        <v>0</v>
      </c>
      <c r="C173" s="5">
        <f>G173/1000</f>
        <v>0</v>
      </c>
      <c r="D173" s="3">
        <v>1</v>
      </c>
      <c r="E173" s="3">
        <v>0</v>
      </c>
      <c r="F173" s="5">
        <f>(H173/(24*500))*(43/(0.96+0.04*D173))*0.8</f>
        <v>0</v>
      </c>
      <c r="G173" s="4">
        <f>1.25*(E173*(0.96+0.04*D173)*24*500)/43</f>
        <v>0</v>
      </c>
      <c r="H173" s="5">
        <f>B362</f>
        <v>0</v>
      </c>
    </row>
    <row r="174" spans="1:19">
      <c r="A174" s="14" t="s">
        <v>84</v>
      </c>
      <c r="B174" s="4">
        <f>E174*50</f>
        <v>0</v>
      </c>
      <c r="C174" s="5">
        <f>G174/1000</f>
        <v>0</v>
      </c>
      <c r="D174" s="3">
        <v>1</v>
      </c>
      <c r="E174" s="3">
        <v>0</v>
      </c>
      <c r="F174" s="5">
        <f>(H174/(24*1000))*(20/(0.96+0.04*D174))*0.8</f>
        <v>87.359999999999971</v>
      </c>
      <c r="G174" s="4">
        <f>1.25*(E174*(0.96+0.04*D174)*24*1000)/20</f>
        <v>0</v>
      </c>
      <c r="H174" s="5">
        <f>B396</f>
        <v>131039.99999999996</v>
      </c>
      <c r="J174" s="1" t="s">
        <v>341</v>
      </c>
      <c r="K174" s="1" t="s">
        <v>342</v>
      </c>
    </row>
    <row r="175" spans="1:19" s="2" customFormat="1">
      <c r="A175" s="14"/>
      <c r="B175" s="7" t="s">
        <v>13</v>
      </c>
      <c r="C175" s="7" t="s">
        <v>14</v>
      </c>
      <c r="D175" s="7" t="s">
        <v>15</v>
      </c>
      <c r="E175" s="7" t="s">
        <v>16</v>
      </c>
      <c r="F175" s="7" t="s">
        <v>17</v>
      </c>
      <c r="G175" s="7" t="s">
        <v>18</v>
      </c>
      <c r="H175" s="7" t="s">
        <v>19</v>
      </c>
    </row>
    <row r="176" spans="1:19">
      <c r="A176" s="18" t="s">
        <v>33</v>
      </c>
      <c r="B176" s="6">
        <f>B178+B177+B179</f>
        <v>0</v>
      </c>
      <c r="C176" s="6">
        <f>C177+C178+C179</f>
        <v>0</v>
      </c>
      <c r="D176" s="2"/>
      <c r="E176" s="2"/>
      <c r="F176" s="2"/>
      <c r="G176" s="2"/>
      <c r="H176" s="2"/>
    </row>
    <row r="177" spans="1:25">
      <c r="A177" s="14" t="s">
        <v>4</v>
      </c>
      <c r="B177" s="4">
        <f>E177*50</f>
        <v>0</v>
      </c>
      <c r="C177" s="5">
        <f>G177/400</f>
        <v>0</v>
      </c>
      <c r="D177" s="3">
        <v>1</v>
      </c>
      <c r="E177" s="3">
        <v>0</v>
      </c>
      <c r="F177" s="5">
        <f>(H177/(24*200))*(30/(0.96+0.04*D177))*0.9</f>
        <v>0</v>
      </c>
      <c r="G177" s="4">
        <f>1.111111*(E177*(0.96+0.04*D177)*24*200)/30</f>
        <v>0</v>
      </c>
      <c r="H177" s="5">
        <f>B357</f>
        <v>0</v>
      </c>
    </row>
    <row r="178" spans="1:25">
      <c r="A178" s="14" t="s">
        <v>48</v>
      </c>
      <c r="B178" s="4">
        <f>E178*50</f>
        <v>0</v>
      </c>
      <c r="C178" s="5">
        <f>G178/400</f>
        <v>0</v>
      </c>
      <c r="D178" s="3">
        <v>1</v>
      </c>
      <c r="E178" s="3">
        <v>0</v>
      </c>
      <c r="F178" s="5">
        <f>(H178/(24*200))*(30/(0.96+0.04*D178))*0.9</f>
        <v>0</v>
      </c>
      <c r="G178" s="4">
        <f>1.11111*(E178*(0.96+0.04*D178)*24*200)/30</f>
        <v>0</v>
      </c>
      <c r="H178" s="5">
        <f>B360</f>
        <v>0</v>
      </c>
    </row>
    <row r="179" spans="1:25">
      <c r="A179" s="14" t="s">
        <v>64</v>
      </c>
      <c r="B179" s="4">
        <f>E179*50</f>
        <v>0</v>
      </c>
      <c r="C179" s="5">
        <f>G179/400</f>
        <v>0</v>
      </c>
      <c r="D179" s="3">
        <v>1</v>
      </c>
      <c r="E179" s="3">
        <v>0</v>
      </c>
      <c r="F179" s="5">
        <f>(H179/(24*200))*(50/(0.96+0.04*D179))*0.9</f>
        <v>0</v>
      </c>
      <c r="G179" s="4">
        <f>1.111111*(E179*(0.96+0.04*D179)*24*200)/50</f>
        <v>0</v>
      </c>
      <c r="H179" s="5">
        <f>B376</f>
        <v>0</v>
      </c>
    </row>
    <row r="180" spans="1:25" s="2" customFormat="1">
      <c r="A180" s="14"/>
      <c r="B180" s="7" t="s">
        <v>13</v>
      </c>
      <c r="C180" s="7" t="s">
        <v>14</v>
      </c>
      <c r="D180" s="7" t="s">
        <v>15</v>
      </c>
      <c r="E180" s="7" t="s">
        <v>16</v>
      </c>
      <c r="F180" s="7" t="s">
        <v>17</v>
      </c>
      <c r="G180" s="7" t="s">
        <v>18</v>
      </c>
      <c r="H180" s="7" t="s">
        <v>19</v>
      </c>
      <c r="I180" s="1" t="s">
        <v>109</v>
      </c>
      <c r="J180" s="1" t="s">
        <v>78</v>
      </c>
      <c r="K180" s="1" t="s">
        <v>76</v>
      </c>
      <c r="L180" s="1" t="s">
        <v>125</v>
      </c>
      <c r="M180" s="1" t="s">
        <v>101</v>
      </c>
      <c r="N180" s="1" t="s">
        <v>89</v>
      </c>
      <c r="O180" s="1" t="s">
        <v>82</v>
      </c>
      <c r="P180" s="1" t="s">
        <v>129</v>
      </c>
      <c r="Q180" s="1" t="s">
        <v>54</v>
      </c>
      <c r="R180" s="1" t="s">
        <v>116</v>
      </c>
      <c r="S180" s="1" t="s">
        <v>327</v>
      </c>
      <c r="T180" s="1" t="s">
        <v>75</v>
      </c>
      <c r="U180" s="1" t="s">
        <v>56</v>
      </c>
      <c r="V180" s="1" t="s">
        <v>88</v>
      </c>
      <c r="W180" s="1" t="s">
        <v>3</v>
      </c>
      <c r="X180" s="1" t="s">
        <v>71</v>
      </c>
      <c r="Y180" s="1" t="s">
        <v>84</v>
      </c>
    </row>
    <row r="181" spans="1:25">
      <c r="A181" s="19" t="s">
        <v>34</v>
      </c>
      <c r="B181" s="6">
        <f>B182+B183+B184+B185+B186+B187+B188+B189+B190+B191+B192+B193</f>
        <v>84000</v>
      </c>
      <c r="C181" s="6">
        <f>C182+C183+C184+C185+C186+C187+C188+C189+C190+C191+C192+C193</f>
        <v>542.97599999999989</v>
      </c>
      <c r="D181" s="2"/>
      <c r="E181" s="2"/>
      <c r="F181" s="2"/>
      <c r="G181" s="2"/>
      <c r="H181" s="2"/>
      <c r="I181" s="6">
        <f>I182+I186+I188+I190+I192</f>
        <v>7257.5999999999985</v>
      </c>
      <c r="J181" s="6">
        <f>J182+J188+J189+J191+J192</f>
        <v>26611.199999999993</v>
      </c>
      <c r="K181" s="6">
        <f>K183+K184+K185+K193</f>
        <v>0</v>
      </c>
      <c r="L181" s="6">
        <f>L183+L187+L193</f>
        <v>0</v>
      </c>
      <c r="M181" s="6">
        <f>M183+M185</f>
        <v>0</v>
      </c>
      <c r="N181" s="6">
        <f>N183+N184</f>
        <v>0</v>
      </c>
      <c r="O181" s="6">
        <f>O183</f>
        <v>0</v>
      </c>
      <c r="P181" s="6">
        <f>P184+P185</f>
        <v>0</v>
      </c>
      <c r="Q181" s="6">
        <f>Q184</f>
        <v>0</v>
      </c>
      <c r="R181" s="6">
        <f>R185</f>
        <v>0</v>
      </c>
      <c r="S181" s="6">
        <f>S186+S187+S190+S192</f>
        <v>6451.199999999998</v>
      </c>
      <c r="T181" s="6">
        <f>T187+T188+T190+T192+T193</f>
        <v>4677.119999999999</v>
      </c>
      <c r="U181" s="6">
        <f>U190</f>
        <v>0</v>
      </c>
      <c r="V181" s="6">
        <f>V192</f>
        <v>645.11999999999978</v>
      </c>
      <c r="W181" s="6">
        <f>W192</f>
        <v>967.67999999999961</v>
      </c>
      <c r="X181" s="6">
        <f>X192</f>
        <v>12902.399999999996</v>
      </c>
      <c r="Y181" s="6">
        <f>Y191+Y193</f>
        <v>0</v>
      </c>
    </row>
    <row r="182" spans="1:25">
      <c r="A182" s="7" t="s">
        <v>214</v>
      </c>
      <c r="B182" s="4">
        <f t="shared" ref="B182:B193" si="18">E182*20</f>
        <v>0</v>
      </c>
      <c r="C182" s="5">
        <f>G182/200+I182/400+J182/200</f>
        <v>0</v>
      </c>
      <c r="D182" s="3">
        <v>4</v>
      </c>
      <c r="E182" s="3">
        <v>0</v>
      </c>
      <c r="F182" s="5">
        <f>(H182/(24*20))*(40/(0.96+0.04*D182))</f>
        <v>0</v>
      </c>
      <c r="G182" s="4">
        <f>(E182*(0.96+0.04*D182)*24*20)/40</f>
        <v>0</v>
      </c>
      <c r="H182" s="3"/>
      <c r="I182" s="13">
        <f>G182/10</f>
        <v>0</v>
      </c>
      <c r="J182" s="13">
        <f>G182</f>
        <v>0</v>
      </c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>
      <c r="A183" s="7" t="s">
        <v>215</v>
      </c>
      <c r="B183" s="4">
        <f t="shared" si="18"/>
        <v>0</v>
      </c>
      <c r="C183" s="5">
        <f>G183/600+K183/200+L183/400+M183/400+N183/200+O183/200</f>
        <v>0</v>
      </c>
      <c r="D183" s="3">
        <v>1</v>
      </c>
      <c r="E183" s="3">
        <v>0</v>
      </c>
      <c r="F183" s="5">
        <f>(H183/(24*100))*(40/(0.96+0.04*D183))</f>
        <v>0</v>
      </c>
      <c r="G183" s="4">
        <f>(E183*(0.96+0.04*D183)*24*100)/40</f>
        <v>0</v>
      </c>
      <c r="H183" s="3"/>
      <c r="I183" s="12"/>
      <c r="J183" s="12"/>
      <c r="K183" s="13">
        <f>G183*0.12</f>
        <v>0</v>
      </c>
      <c r="L183" s="13">
        <f>G183*0.08</f>
        <v>0</v>
      </c>
      <c r="M183" s="13">
        <f>G183*0.04</f>
        <v>0</v>
      </c>
      <c r="N183" s="13">
        <f>G183*0.08</f>
        <v>0</v>
      </c>
      <c r="O183" s="13">
        <f>G183*0.4</f>
        <v>0</v>
      </c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>
      <c r="A184" s="7" t="s">
        <v>216</v>
      </c>
      <c r="B184" s="4">
        <f t="shared" si="18"/>
        <v>0</v>
      </c>
      <c r="C184" s="5">
        <f>G184/400+K184/200+N184/200+P184/2000+Q184/200</f>
        <v>0</v>
      </c>
      <c r="D184" s="3">
        <v>1</v>
      </c>
      <c r="E184" s="3">
        <v>0</v>
      </c>
      <c r="F184" s="5">
        <f>(H184/(24*400))*(40/(0.96+0.04*D184))</f>
        <v>0</v>
      </c>
      <c r="G184" s="4">
        <f>(E184*(0.96+0.04*D184)*24*400)/40</f>
        <v>0</v>
      </c>
      <c r="H184" s="3"/>
      <c r="I184" s="12"/>
      <c r="J184" s="12"/>
      <c r="K184" s="13">
        <f>G184/400*30</f>
        <v>0</v>
      </c>
      <c r="L184" s="12"/>
      <c r="M184" s="12"/>
      <c r="N184" s="13">
        <f>G184/10</f>
        <v>0</v>
      </c>
      <c r="O184" s="12"/>
      <c r="P184" s="13">
        <f>G184</f>
        <v>0</v>
      </c>
      <c r="Q184" s="13">
        <f>G184/20</f>
        <v>0</v>
      </c>
      <c r="R184" s="12"/>
      <c r="S184" s="12"/>
      <c r="T184" s="12"/>
      <c r="U184" s="12"/>
      <c r="V184" s="12"/>
      <c r="W184" s="12"/>
      <c r="X184" s="12"/>
      <c r="Y184" s="12"/>
    </row>
    <row r="185" spans="1:25">
      <c r="A185" s="7" t="s">
        <v>217</v>
      </c>
      <c r="B185" s="4">
        <f t="shared" si="18"/>
        <v>0</v>
      </c>
      <c r="C185" s="5">
        <f>G185/400+K185/200+M185/400+P185/2000+R185/400</f>
        <v>0</v>
      </c>
      <c r="D185" s="3">
        <v>1</v>
      </c>
      <c r="E185" s="3">
        <v>0</v>
      </c>
      <c r="F185" s="5">
        <f>(H185/(24*200))*(40/(0.96+0.04*D185))</f>
        <v>0</v>
      </c>
      <c r="G185" s="4">
        <f>(E185*(0.96+0.04*D185)*24*200)/40</f>
        <v>0</v>
      </c>
      <c r="H185" s="3"/>
      <c r="I185" s="12"/>
      <c r="J185" s="12"/>
      <c r="K185" s="13">
        <f>G185*0.3</f>
        <v>0</v>
      </c>
      <c r="L185" s="12"/>
      <c r="M185" s="13">
        <f>G185/20</f>
        <v>0</v>
      </c>
      <c r="N185" s="12"/>
      <c r="O185" s="12"/>
      <c r="P185" s="13">
        <f>G185</f>
        <v>0</v>
      </c>
      <c r="Q185" s="12"/>
      <c r="R185" s="13">
        <f>G185/50</f>
        <v>0</v>
      </c>
      <c r="S185" s="12"/>
      <c r="T185" s="12"/>
      <c r="U185" s="12"/>
      <c r="V185" s="12"/>
      <c r="W185" s="12"/>
      <c r="X185" s="12"/>
      <c r="Y185" s="12"/>
    </row>
    <row r="186" spans="1:25">
      <c r="A186" s="7" t="s">
        <v>218</v>
      </c>
      <c r="B186" s="4">
        <f t="shared" si="18"/>
        <v>0</v>
      </c>
      <c r="C186" s="5">
        <f>G186/200+I186/400+S186/200</f>
        <v>0</v>
      </c>
      <c r="D186" s="3">
        <v>1</v>
      </c>
      <c r="E186" s="3">
        <v>0</v>
      </c>
      <c r="F186" s="5">
        <f>(H186/(24*40))*(40/(0.96+0.04*D186))</f>
        <v>0</v>
      </c>
      <c r="G186" s="4">
        <f>(E186*(0.96+0.04*D186)*24*40)/40</f>
        <v>0</v>
      </c>
      <c r="H186" s="3"/>
      <c r="I186" s="13">
        <f>G186/10</f>
        <v>0</v>
      </c>
      <c r="J186" s="12"/>
      <c r="K186" s="12"/>
      <c r="L186" s="12"/>
      <c r="M186" s="12"/>
      <c r="N186" s="12"/>
      <c r="O186" s="12"/>
      <c r="P186" s="12"/>
      <c r="Q186" s="12"/>
      <c r="R186" s="12"/>
      <c r="S186" s="13">
        <f>G186/40*12</f>
        <v>0</v>
      </c>
      <c r="T186" s="12"/>
      <c r="U186" s="12"/>
      <c r="V186" s="12"/>
      <c r="W186" s="12"/>
      <c r="X186" s="12"/>
      <c r="Y186" s="12"/>
    </row>
    <row r="187" spans="1:25">
      <c r="A187" s="7" t="s">
        <v>219</v>
      </c>
      <c r="B187" s="4">
        <f t="shared" si="18"/>
        <v>0</v>
      </c>
      <c r="C187" s="5">
        <f>G187/1000+L187/400+S187/200+T187/400</f>
        <v>0</v>
      </c>
      <c r="D187" s="3">
        <v>1</v>
      </c>
      <c r="E187" s="3">
        <v>0</v>
      </c>
      <c r="F187" s="5">
        <f>(H187/(24*10))*(50/(0.96+0.04*D187))</f>
        <v>0</v>
      </c>
      <c r="G187" s="4">
        <f>(E187*(0.96+0.04*D187)*24*10)/50</f>
        <v>0</v>
      </c>
      <c r="H187" s="3"/>
      <c r="I187" s="12"/>
      <c r="J187" s="12"/>
      <c r="K187" s="12"/>
      <c r="L187" s="13">
        <f>G187/10</f>
        <v>0</v>
      </c>
      <c r="M187" s="12"/>
      <c r="N187" s="12"/>
      <c r="O187" s="12"/>
      <c r="P187" s="12"/>
      <c r="Q187" s="12"/>
      <c r="R187" s="12"/>
      <c r="S187" s="13">
        <f>G187</f>
        <v>0</v>
      </c>
      <c r="T187" s="13">
        <f>G187/10</f>
        <v>0</v>
      </c>
      <c r="U187" s="12"/>
      <c r="V187" s="12"/>
      <c r="W187" s="12"/>
      <c r="X187" s="12"/>
      <c r="Y187" s="12"/>
    </row>
    <row r="188" spans="1:25">
      <c r="A188" s="7" t="s">
        <v>220</v>
      </c>
      <c r="B188" s="4">
        <f t="shared" si="18"/>
        <v>60000</v>
      </c>
      <c r="C188" s="5">
        <f>G188/400+I188/400+J188/200+T188/400</f>
        <v>322.55999999999989</v>
      </c>
      <c r="D188" s="3">
        <v>4</v>
      </c>
      <c r="E188" s="3">
        <v>3000</v>
      </c>
      <c r="F188" s="5">
        <f>(H188/(24*40))*(40/(0.96+0.04*D188))</f>
        <v>2976.1904761904761</v>
      </c>
      <c r="G188" s="4">
        <f>(E188*(0.96+0.04*D188)*24*40)/40</f>
        <v>80639.999999999985</v>
      </c>
      <c r="H188" s="3">
        <v>80000</v>
      </c>
      <c r="I188" s="13">
        <f>G188/20</f>
        <v>4031.9999999999991</v>
      </c>
      <c r="J188" s="13">
        <f>G188/4</f>
        <v>20159.999999999996</v>
      </c>
      <c r="K188" s="12"/>
      <c r="L188" s="12"/>
      <c r="M188" s="12"/>
      <c r="N188" s="12"/>
      <c r="O188" s="12"/>
      <c r="P188" s="12"/>
      <c r="Q188" s="12"/>
      <c r="R188" s="12"/>
      <c r="S188" s="12"/>
      <c r="T188" s="13">
        <f>G188/20</f>
        <v>4031.9999999999991</v>
      </c>
      <c r="U188" s="12"/>
      <c r="V188" s="12"/>
      <c r="W188" s="12"/>
      <c r="X188" s="12"/>
      <c r="Y188" s="12"/>
    </row>
    <row r="189" spans="1:25">
      <c r="A189" s="14" t="s">
        <v>117</v>
      </c>
      <c r="B189" s="4">
        <f t="shared" si="18"/>
        <v>0</v>
      </c>
      <c r="C189" s="5">
        <f>G189/2000+J189/200</f>
        <v>0</v>
      </c>
      <c r="D189" s="3">
        <v>1</v>
      </c>
      <c r="E189" s="3">
        <v>0</v>
      </c>
      <c r="F189" s="5">
        <f>(H189/(24*100))*(40/(0.96+0.04*D189))</f>
        <v>0</v>
      </c>
      <c r="G189" s="4">
        <f>(E189*(0.96+0.04*D189)*24*100)/40</f>
        <v>0</v>
      </c>
      <c r="H189" s="5">
        <f>F386</f>
        <v>0</v>
      </c>
      <c r="I189" s="12"/>
      <c r="J189" s="13">
        <f>G189/5</f>
        <v>0</v>
      </c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>
      <c r="A190" s="7" t="s">
        <v>221</v>
      </c>
      <c r="B190" s="4">
        <f t="shared" si="18"/>
        <v>0</v>
      </c>
      <c r="C190" s="5">
        <f>G190/400+I190/400+S190/200+T190/400+U190/400</f>
        <v>0</v>
      </c>
      <c r="D190" s="3">
        <v>1</v>
      </c>
      <c r="E190" s="3">
        <v>0</v>
      </c>
      <c r="F190" s="5">
        <f>(H190/(24*40))*(40/(0.96+0.04*D190))</f>
        <v>0</v>
      </c>
      <c r="G190" s="4">
        <f>(E190*(0.96+0.04*D190)*24*40)/40</f>
        <v>0</v>
      </c>
      <c r="H190" s="3"/>
      <c r="I190" s="13">
        <f>G190/20</f>
        <v>0</v>
      </c>
      <c r="J190" s="12"/>
      <c r="K190" s="12"/>
      <c r="L190" s="12"/>
      <c r="M190" s="12"/>
      <c r="N190" s="12"/>
      <c r="O190" s="12"/>
      <c r="P190" s="12"/>
      <c r="Q190" s="12"/>
      <c r="R190" s="12"/>
      <c r="S190" s="13">
        <f>G190/4</f>
        <v>0</v>
      </c>
      <c r="T190" s="13">
        <f>G190/20</f>
        <v>0</v>
      </c>
      <c r="U190" s="13">
        <f>G190/20</f>
        <v>0</v>
      </c>
      <c r="V190" s="12"/>
      <c r="W190" s="12"/>
      <c r="X190" s="12"/>
      <c r="Y190" s="12"/>
    </row>
    <row r="191" spans="1:25">
      <c r="A191" s="7" t="s">
        <v>340</v>
      </c>
      <c r="B191" s="4">
        <f t="shared" si="18"/>
        <v>0</v>
      </c>
      <c r="C191" s="5">
        <f>G191/200+J191/200+Y191/1000</f>
        <v>0</v>
      </c>
      <c r="D191" s="3">
        <v>1</v>
      </c>
      <c r="E191" s="3">
        <v>0</v>
      </c>
      <c r="F191" s="5">
        <f>(H191/(24*10))*(30/(0.96+0.04*D191))</f>
        <v>0</v>
      </c>
      <c r="G191" s="4">
        <f>(E191*(0.96+0.04*D191)*24*10)/30</f>
        <v>0</v>
      </c>
      <c r="H191" s="3"/>
      <c r="I191" s="9"/>
      <c r="J191" s="13">
        <f>G191</f>
        <v>0</v>
      </c>
      <c r="K191" s="12"/>
      <c r="L191" s="12"/>
      <c r="M191" s="12"/>
      <c r="N191" s="12"/>
      <c r="O191" s="12"/>
      <c r="P191" s="12"/>
      <c r="Q191" s="12"/>
      <c r="R191" s="12"/>
      <c r="S191" s="9"/>
      <c r="T191" s="9"/>
      <c r="U191" s="9"/>
      <c r="V191" s="12"/>
      <c r="W191" s="12"/>
      <c r="X191" s="12"/>
      <c r="Y191" s="13">
        <f>G191/2</f>
        <v>0</v>
      </c>
    </row>
    <row r="192" spans="1:25">
      <c r="A192" s="7" t="s">
        <v>222</v>
      </c>
      <c r="B192" s="4">
        <f t="shared" si="18"/>
        <v>24000</v>
      </c>
      <c r="C192" s="5">
        <f>G192/600+I192/400+J192/200+S192/200+T192/400+V192/400+W192/200+X192/400</f>
        <v>220.41599999999994</v>
      </c>
      <c r="D192" s="3">
        <v>4</v>
      </c>
      <c r="E192" s="3">
        <v>1200</v>
      </c>
      <c r="F192" s="5">
        <f>(H192/(24*100))*(50/(0.96+0.04*D192))</f>
        <v>1116.0714285714287</v>
      </c>
      <c r="G192" s="4">
        <f>(E192*(0.96+0.04*D192)*24*100)/50</f>
        <v>64511.999999999978</v>
      </c>
      <c r="H192" s="3">
        <v>60000</v>
      </c>
      <c r="I192" s="13">
        <f>G192/20</f>
        <v>3225.599999999999</v>
      </c>
      <c r="J192" s="13">
        <f>G192/10</f>
        <v>6451.199999999998</v>
      </c>
      <c r="K192" s="12"/>
      <c r="L192" s="12"/>
      <c r="M192" s="12"/>
      <c r="N192" s="12"/>
      <c r="O192" s="12"/>
      <c r="P192" s="12"/>
      <c r="Q192" s="12"/>
      <c r="R192" s="12"/>
      <c r="S192" s="13">
        <f>G192/10</f>
        <v>6451.199999999998</v>
      </c>
      <c r="T192" s="13">
        <f>G192/100</f>
        <v>645.11999999999978</v>
      </c>
      <c r="U192" s="12"/>
      <c r="V192" s="13">
        <f>G192/100</f>
        <v>645.11999999999978</v>
      </c>
      <c r="W192" s="13">
        <f>G192/100*1.5</f>
        <v>967.67999999999961</v>
      </c>
      <c r="X192" s="13">
        <f>G192/5</f>
        <v>12902.399999999996</v>
      </c>
      <c r="Y192" s="12"/>
    </row>
    <row r="193" spans="1:25">
      <c r="A193" s="7" t="s">
        <v>223</v>
      </c>
      <c r="B193" s="4">
        <f t="shared" si="18"/>
        <v>0</v>
      </c>
      <c r="C193" s="5">
        <f>G193/600+K193/200+L193/400+T193/400+Y193/1000</f>
        <v>0</v>
      </c>
      <c r="D193" s="3">
        <v>1</v>
      </c>
      <c r="E193" s="3">
        <v>0</v>
      </c>
      <c r="F193" s="5">
        <f>(H193/(24*100))*(40/(0.96+0.04*D193))</f>
        <v>0</v>
      </c>
      <c r="G193" s="4">
        <f>(E193*(0.96+0.04*D193)*24*100)/40</f>
        <v>0</v>
      </c>
      <c r="H193" s="3"/>
      <c r="I193" s="12"/>
      <c r="J193" s="12"/>
      <c r="K193" s="13">
        <f>G193*0.16</f>
        <v>0</v>
      </c>
      <c r="L193" s="13">
        <f>G193/50</f>
        <v>0</v>
      </c>
      <c r="M193" s="12"/>
      <c r="N193" s="12"/>
      <c r="O193" s="12"/>
      <c r="P193" s="12"/>
      <c r="Q193" s="12"/>
      <c r="R193" s="12"/>
      <c r="S193" s="12"/>
      <c r="T193" s="13">
        <f>G193*0.06</f>
        <v>0</v>
      </c>
      <c r="U193" s="12"/>
      <c r="V193" s="12"/>
      <c r="W193" s="12"/>
      <c r="X193" s="12"/>
      <c r="Y193" s="13">
        <f>G193*0.06</f>
        <v>0</v>
      </c>
    </row>
    <row r="194" spans="1:25" s="2" customFormat="1">
      <c r="A194" s="14"/>
      <c r="B194" s="7" t="s">
        <v>13</v>
      </c>
      <c r="C194" s="7" t="s">
        <v>14</v>
      </c>
      <c r="D194" s="7" t="s">
        <v>15</v>
      </c>
      <c r="E194" s="7" t="s">
        <v>16</v>
      </c>
      <c r="F194" s="7" t="s">
        <v>17</v>
      </c>
      <c r="G194" s="7" t="s">
        <v>18</v>
      </c>
      <c r="H194" s="7" t="s">
        <v>19</v>
      </c>
      <c r="I194" s="2" t="s">
        <v>338</v>
      </c>
    </row>
    <row r="195" spans="1:25">
      <c r="A195" s="19" t="s">
        <v>35</v>
      </c>
      <c r="B195" s="6">
        <f>B196+B197+B198</f>
        <v>23750</v>
      </c>
      <c r="C195" s="6">
        <f>C196+C197+C198</f>
        <v>409.2</v>
      </c>
      <c r="D195" s="2"/>
      <c r="E195" s="2"/>
      <c r="F195" s="2"/>
      <c r="G195" s="2"/>
      <c r="H195" s="2"/>
      <c r="I195" s="6">
        <f>I198</f>
        <v>0</v>
      </c>
    </row>
    <row r="196" spans="1:25">
      <c r="A196" s="14" t="s">
        <v>78</v>
      </c>
      <c r="B196" s="4">
        <f>E196*50</f>
        <v>20000</v>
      </c>
      <c r="C196" s="5">
        <f>G196/200</f>
        <v>134.39999999999998</v>
      </c>
      <c r="D196" s="3">
        <v>4</v>
      </c>
      <c r="E196" s="3">
        <v>400</v>
      </c>
      <c r="F196" s="5">
        <f>(H196/(24*100))*(40/(0.96+0.04*D196))</f>
        <v>395.99999999999994</v>
      </c>
      <c r="G196" s="4">
        <f>(E196*(0.96+0.04*D196)*24*100)/40</f>
        <v>26879.999999999993</v>
      </c>
      <c r="H196" s="16">
        <f>B390</f>
        <v>26611.199999999993</v>
      </c>
      <c r="I196" s="12"/>
    </row>
    <row r="197" spans="1:25">
      <c r="A197" s="14" t="s">
        <v>327</v>
      </c>
      <c r="B197" s="4">
        <f>E197*50</f>
        <v>3750</v>
      </c>
      <c r="C197" s="5">
        <f>G197/200</f>
        <v>274.8</v>
      </c>
      <c r="D197" s="3">
        <v>4</v>
      </c>
      <c r="E197" s="3">
        <v>75</v>
      </c>
      <c r="F197" s="5">
        <f>(H197/(24*100))*(30/(0.96+0.04*D197))</f>
        <v>71.999999999999986</v>
      </c>
      <c r="G197" s="4">
        <f>(E197*(0.96+0.04*205)*24*100)/30</f>
        <v>54960</v>
      </c>
      <c r="H197" s="16">
        <f>B392</f>
        <v>6451.199999999998</v>
      </c>
      <c r="I197" s="12"/>
    </row>
    <row r="198" spans="1:25">
      <c r="A198" s="7" t="s">
        <v>272</v>
      </c>
      <c r="B198" s="4">
        <f>E198*50</f>
        <v>0</v>
      </c>
      <c r="C198" s="5">
        <f>G198/80+I198/200</f>
        <v>0</v>
      </c>
      <c r="D198" s="3">
        <v>1</v>
      </c>
      <c r="E198" s="3">
        <v>0</v>
      </c>
      <c r="F198" s="5">
        <f>(H198/(24*100))*(50/(0.96+0.04*D198))</f>
        <v>0</v>
      </c>
      <c r="G198" s="4">
        <f>(E198*(0.96+0.04*D198)*24*100)/50</f>
        <v>0</v>
      </c>
      <c r="H198" s="22"/>
      <c r="I198" s="13">
        <f>G198/10</f>
        <v>0</v>
      </c>
    </row>
    <row r="199" spans="1:25" s="2" customFormat="1">
      <c r="A199" s="14"/>
      <c r="B199" s="7" t="s">
        <v>13</v>
      </c>
      <c r="C199" s="7" t="s">
        <v>14</v>
      </c>
      <c r="D199" s="7" t="s">
        <v>15</v>
      </c>
      <c r="E199" s="7" t="s">
        <v>16</v>
      </c>
      <c r="F199" s="7" t="s">
        <v>17</v>
      </c>
      <c r="G199" s="7" t="s">
        <v>18</v>
      </c>
      <c r="H199" s="7" t="s">
        <v>19</v>
      </c>
    </row>
    <row r="200" spans="1:25">
      <c r="A200" s="19" t="s">
        <v>36</v>
      </c>
      <c r="B200" s="6">
        <f>B201+B202+B203+B204+B205</f>
        <v>0</v>
      </c>
      <c r="C200" s="6">
        <f>C201+C202+C203+C204+C205</f>
        <v>0</v>
      </c>
      <c r="D200" s="2"/>
      <c r="E200" s="2"/>
      <c r="F200" s="2"/>
      <c r="G200" s="2"/>
      <c r="H200" s="2"/>
    </row>
    <row r="201" spans="1:25">
      <c r="A201" s="14" t="s">
        <v>328</v>
      </c>
      <c r="B201" s="4">
        <f>E201*50</f>
        <v>0</v>
      </c>
      <c r="C201" s="5">
        <f>G201/400</f>
        <v>0</v>
      </c>
      <c r="D201" s="3">
        <v>1</v>
      </c>
      <c r="E201" s="3">
        <v>0</v>
      </c>
      <c r="F201" s="5">
        <f>(H201/(24*1000))*(40/(0.96+0.04*D201))*0.9</f>
        <v>3.0239999999999991</v>
      </c>
      <c r="G201" s="4">
        <f>1.11111*(E201*(0.96+0.04*D201)*24*1000)/40</f>
        <v>0</v>
      </c>
      <c r="H201" s="5">
        <f>B358</f>
        <v>2015.9999999999993</v>
      </c>
    </row>
    <row r="202" spans="1:25">
      <c r="A202" s="14" t="s">
        <v>62</v>
      </c>
      <c r="B202" s="4">
        <f>E202*50</f>
        <v>0</v>
      </c>
      <c r="C202" s="5">
        <f>G202/400</f>
        <v>0</v>
      </c>
      <c r="D202" s="3">
        <v>1</v>
      </c>
      <c r="E202" s="3">
        <v>0</v>
      </c>
      <c r="F202" s="5">
        <f>(H202/(24*100))*(30/(0.96+0.04*D202))*0.9</f>
        <v>0</v>
      </c>
      <c r="G202" s="4">
        <f>1.111111*(E202*(0.96+0.04*D202)*24*100)/30</f>
        <v>0</v>
      </c>
      <c r="H202" s="5">
        <f>B374</f>
        <v>0</v>
      </c>
    </row>
    <row r="203" spans="1:25">
      <c r="A203" s="14" t="s">
        <v>70</v>
      </c>
      <c r="B203" s="4">
        <f>E203*50</f>
        <v>0</v>
      </c>
      <c r="C203" s="5">
        <f>G203/400</f>
        <v>0</v>
      </c>
      <c r="D203" s="3">
        <v>1</v>
      </c>
      <c r="E203" s="3">
        <v>0</v>
      </c>
      <c r="F203" s="5">
        <f>(H203/(24*250))*(25/(0.96+0.04*D203))*0.9</f>
        <v>0</v>
      </c>
      <c r="G203" s="4">
        <f>1.11111*(E203*(0.96+0.04*D203)*24*250)/25</f>
        <v>0</v>
      </c>
      <c r="H203" s="5">
        <f>B382</f>
        <v>0</v>
      </c>
    </row>
    <row r="204" spans="1:25">
      <c r="A204" s="14" t="s">
        <v>75</v>
      </c>
      <c r="B204" s="4">
        <f>E204*50</f>
        <v>0</v>
      </c>
      <c r="C204" s="5">
        <f>G204/400</f>
        <v>0</v>
      </c>
      <c r="D204" s="3">
        <v>1</v>
      </c>
      <c r="E204" s="3">
        <v>0</v>
      </c>
      <c r="F204" s="5">
        <f>(H204/(24*250))*(25/(0.96+0.04*D204))</f>
        <v>19.487999999999996</v>
      </c>
      <c r="G204" s="4">
        <f>1.111111*(E204*(0.96+0.04*D204)*24*250)/25</f>
        <v>0</v>
      </c>
      <c r="H204" s="5">
        <f>B387</f>
        <v>4677.119999999999</v>
      </c>
    </row>
    <row r="205" spans="1:25">
      <c r="A205" s="14" t="s">
        <v>83</v>
      </c>
      <c r="B205" s="4">
        <f>E205*50</f>
        <v>0</v>
      </c>
      <c r="C205" s="5">
        <f>G205/400</f>
        <v>0</v>
      </c>
      <c r="D205" s="3">
        <v>1</v>
      </c>
      <c r="E205" s="3">
        <v>0</v>
      </c>
      <c r="F205" s="5">
        <f>(H205/(24*500))*(40/(0.96+0.04*D205))</f>
        <v>0</v>
      </c>
      <c r="G205" s="4">
        <f>1.1111111*(E205*(0.96+0.04*D205)*24*500)/40</f>
        <v>0</v>
      </c>
      <c r="H205" s="5">
        <f>GH!B395+Stadt4!B404+ZH!B395+RB!B394</f>
        <v>0</v>
      </c>
    </row>
    <row r="206" spans="1:25" s="2" customFormat="1">
      <c r="A206" s="14"/>
      <c r="B206" s="7" t="s">
        <v>13</v>
      </c>
      <c r="C206" s="7" t="s">
        <v>14</v>
      </c>
      <c r="D206" s="7" t="s">
        <v>15</v>
      </c>
      <c r="E206" s="7" t="s">
        <v>16</v>
      </c>
      <c r="F206" s="7" t="s">
        <v>17</v>
      </c>
      <c r="G206" s="7" t="s">
        <v>18</v>
      </c>
      <c r="H206" s="7" t="s">
        <v>19</v>
      </c>
      <c r="I206" s="2" t="s">
        <v>56</v>
      </c>
      <c r="J206" s="2" t="s">
        <v>107</v>
      </c>
      <c r="K206" s="2" t="s">
        <v>109</v>
      </c>
    </row>
    <row r="207" spans="1:25">
      <c r="A207" s="19" t="s">
        <v>37</v>
      </c>
      <c r="B207" s="6">
        <f>B208+B209+B210+B211</f>
        <v>0</v>
      </c>
      <c r="C207" s="6">
        <f>C208+C209+C210+C211</f>
        <v>0</v>
      </c>
      <c r="D207" s="2"/>
      <c r="E207" s="2"/>
      <c r="F207" s="2"/>
      <c r="G207" s="2"/>
      <c r="H207" s="2"/>
      <c r="I207" s="6">
        <f>I210+I211</f>
        <v>0</v>
      </c>
      <c r="J207" s="6">
        <f>J210</f>
        <v>0</v>
      </c>
      <c r="K207" s="6">
        <f>K211</f>
        <v>0</v>
      </c>
    </row>
    <row r="208" spans="1:25">
      <c r="A208" s="14" t="s">
        <v>6</v>
      </c>
      <c r="B208" s="4">
        <f>E208*50</f>
        <v>0</v>
      </c>
      <c r="C208" s="5">
        <f>G208/400</f>
        <v>0</v>
      </c>
      <c r="D208" s="3">
        <v>1</v>
      </c>
      <c r="E208" s="3">
        <v>0</v>
      </c>
      <c r="F208" s="5">
        <f>(H208/(24*500))*(100/(0.96+0.04*D208))*0.8</f>
        <v>0</v>
      </c>
      <c r="G208" s="4">
        <f>1.25*(E208*(0.96+0.04*D208)*24*500)/100</f>
        <v>0</v>
      </c>
      <c r="H208" s="16">
        <f>B359+Stadt4!B368+ZH!B359+RB!B358</f>
        <v>0</v>
      </c>
      <c r="I208" s="12"/>
      <c r="J208" s="12"/>
      <c r="K208" s="12"/>
    </row>
    <row r="209" spans="1:19">
      <c r="A209" s="14" t="s">
        <v>56</v>
      </c>
      <c r="B209" s="4">
        <f>E209*50</f>
        <v>0</v>
      </c>
      <c r="C209" s="5">
        <f>G209/400</f>
        <v>0</v>
      </c>
      <c r="D209" s="3">
        <v>1</v>
      </c>
      <c r="E209" s="3">
        <v>0</v>
      </c>
      <c r="F209" s="5">
        <f>(H209/(24*500))*(40/(0.96+0.04*D209))*0.8</f>
        <v>0</v>
      </c>
      <c r="G209" s="4">
        <f>1.25*(E209*(0.96+0.04*D209)*24*500)/40</f>
        <v>0</v>
      </c>
      <c r="H209" s="16">
        <f>B368</f>
        <v>0</v>
      </c>
      <c r="I209" s="12"/>
      <c r="J209" s="12"/>
      <c r="K209" s="12"/>
    </row>
    <row r="210" spans="1:19">
      <c r="A210" s="7" t="s">
        <v>104</v>
      </c>
      <c r="B210" s="4">
        <f>E210*50</f>
        <v>0</v>
      </c>
      <c r="C210" s="5">
        <f>G210/100+I210/400+J210/600</f>
        <v>0</v>
      </c>
      <c r="D210" s="3">
        <v>1</v>
      </c>
      <c r="E210" s="3">
        <v>0</v>
      </c>
      <c r="F210" s="5">
        <f>(H210/(24*10))*(30/(0.96+0.04*D210))</f>
        <v>0</v>
      </c>
      <c r="G210" s="4">
        <f>(E210*(0.96+0.04*D210)*24*10)/30</f>
        <v>0</v>
      </c>
      <c r="H210" s="22"/>
      <c r="I210" s="13">
        <f>G210*5</f>
        <v>0</v>
      </c>
      <c r="J210" s="13">
        <f>G210</f>
        <v>0</v>
      </c>
      <c r="K210" s="12"/>
    </row>
    <row r="211" spans="1:19">
      <c r="A211" s="7" t="s">
        <v>268</v>
      </c>
      <c r="B211" s="4">
        <f>E211*50</f>
        <v>0</v>
      </c>
      <c r="C211" s="5">
        <f>G211/40+I211/400+K211/400</f>
        <v>0</v>
      </c>
      <c r="D211" s="3">
        <v>1</v>
      </c>
      <c r="E211" s="3">
        <v>0</v>
      </c>
      <c r="F211" s="5">
        <f>(H211/(24*10))*(40/(0.96+0.04*D211))</f>
        <v>0</v>
      </c>
      <c r="G211" s="4">
        <f>(E211*(0.96+0.04*D211)*24*10)/40</f>
        <v>0</v>
      </c>
      <c r="H211" s="22"/>
      <c r="I211" s="13">
        <f>G211*3.5</f>
        <v>0</v>
      </c>
      <c r="J211" s="12"/>
      <c r="K211" s="13">
        <f>G211/10</f>
        <v>0</v>
      </c>
    </row>
    <row r="212" spans="1:19" s="2" customFormat="1">
      <c r="A212" s="14"/>
      <c r="B212" s="7" t="s">
        <v>13</v>
      </c>
      <c r="C212" s="7" t="s">
        <v>14</v>
      </c>
      <c r="D212" s="7" t="s">
        <v>15</v>
      </c>
      <c r="E212" s="7" t="s">
        <v>16</v>
      </c>
      <c r="F212" s="7" t="s">
        <v>17</v>
      </c>
      <c r="G212" s="7" t="s">
        <v>18</v>
      </c>
      <c r="H212" s="7" t="s">
        <v>19</v>
      </c>
      <c r="I212" s="2" t="s">
        <v>53</v>
      </c>
      <c r="J212" s="2" t="s">
        <v>116</v>
      </c>
      <c r="K212" s="2" t="s">
        <v>107</v>
      </c>
      <c r="L212" s="2" t="s">
        <v>112</v>
      </c>
      <c r="M212" s="2" t="s">
        <v>127</v>
      </c>
      <c r="N212" s="2" t="s">
        <v>132</v>
      </c>
      <c r="O212" s="2" t="s">
        <v>323</v>
      </c>
      <c r="P212" s="2" t="s">
        <v>109</v>
      </c>
      <c r="Q212" s="2" t="s">
        <v>98</v>
      </c>
    </row>
    <row r="213" spans="1:19">
      <c r="A213" s="19" t="s">
        <v>40</v>
      </c>
      <c r="B213" s="6">
        <f>B214+B215+B216+B217+B218+B219+B220+B221+B222+B223</f>
        <v>0</v>
      </c>
      <c r="C213" s="6">
        <f>C214+C215+C216+C217+C218+C219+C220+C221+C222+C223</f>
        <v>0</v>
      </c>
      <c r="D213" s="2"/>
      <c r="E213" s="2"/>
      <c r="F213" s="2"/>
      <c r="G213" s="2"/>
      <c r="H213" s="2"/>
      <c r="I213" s="6">
        <f>I214+I215+I216+I217+I218+I219+I220+I221+I223</f>
        <v>0</v>
      </c>
      <c r="J213" s="6">
        <f>J214+J215+J216+J217+J218+J219+J220+J221+J222+J223</f>
        <v>0</v>
      </c>
      <c r="K213" s="6">
        <f>K215+K216+K217+K218+K219+K220+K221+K222+K223</f>
        <v>0</v>
      </c>
      <c r="L213" s="6">
        <f>L215+L217+L218+L221+L223</f>
        <v>0</v>
      </c>
      <c r="M213" s="6">
        <f>M216+M219</f>
        <v>0</v>
      </c>
      <c r="N213" s="6">
        <f>N219+N220+N222+N223</f>
        <v>0</v>
      </c>
      <c r="O213" s="6">
        <f>O220+O222</f>
        <v>0</v>
      </c>
      <c r="P213" s="6">
        <f>P222</f>
        <v>0</v>
      </c>
      <c r="Q213" s="6">
        <f>Q222</f>
        <v>0</v>
      </c>
      <c r="R213" s="11"/>
      <c r="S213" s="11"/>
    </row>
    <row r="214" spans="1:19">
      <c r="A214" s="7" t="s">
        <v>224</v>
      </c>
      <c r="B214" s="4">
        <f t="shared" ref="B214:B223" si="19">E214*20</f>
        <v>0</v>
      </c>
      <c r="C214" s="5">
        <f>G214/100+I214/400+J214/400</f>
        <v>0</v>
      </c>
      <c r="D214" s="3">
        <v>1</v>
      </c>
      <c r="E214" s="3">
        <v>0</v>
      </c>
      <c r="F214" s="5">
        <f>(H214/(24*20))*(40/(0.96+0.04*D214))</f>
        <v>0</v>
      </c>
      <c r="G214" s="4">
        <f>(E214*(0.96+0.04*D214)*24*20)/40</f>
        <v>0</v>
      </c>
      <c r="H214" s="22"/>
      <c r="I214" s="13">
        <f>G214/2</f>
        <v>0</v>
      </c>
      <c r="J214" s="13">
        <f t="shared" ref="J214:J223" si="20">G214/5</f>
        <v>0</v>
      </c>
      <c r="K214" s="12"/>
      <c r="L214" s="12"/>
      <c r="M214" s="12"/>
      <c r="N214" s="12"/>
      <c r="O214" s="12"/>
      <c r="P214" s="12"/>
      <c r="Q214" s="12"/>
      <c r="R214" s="11"/>
      <c r="S214" s="11"/>
    </row>
    <row r="215" spans="1:19">
      <c r="A215" s="7" t="s">
        <v>225</v>
      </c>
      <c r="B215" s="4">
        <f t="shared" si="19"/>
        <v>0</v>
      </c>
      <c r="C215" s="5">
        <f>G215/100+I215/400+J215/400+K215/600+L215/400</f>
        <v>0</v>
      </c>
      <c r="D215" s="3">
        <v>1</v>
      </c>
      <c r="E215" s="3">
        <v>0</v>
      </c>
      <c r="F215" s="5">
        <f>(H215/(24*10))*(40/(0.96+0.04*D215))</f>
        <v>0</v>
      </c>
      <c r="G215" s="4">
        <f>(E215*(0.96+0.04*D215)*24*10)/40</f>
        <v>0</v>
      </c>
      <c r="H215" s="22"/>
      <c r="I215" s="13">
        <f>G215*1.2</f>
        <v>0</v>
      </c>
      <c r="J215" s="13">
        <f t="shared" si="20"/>
        <v>0</v>
      </c>
      <c r="K215" s="13">
        <f>G215/10</f>
        <v>0</v>
      </c>
      <c r="L215" s="13">
        <f>G215</f>
        <v>0</v>
      </c>
      <c r="M215" s="12"/>
      <c r="N215" s="12"/>
      <c r="O215" s="12"/>
      <c r="P215" s="12"/>
      <c r="Q215" s="12"/>
      <c r="R215" s="11"/>
      <c r="S215" s="11"/>
    </row>
    <row r="216" spans="1:19">
      <c r="A216" s="7" t="s">
        <v>226</v>
      </c>
      <c r="B216" s="4">
        <f t="shared" si="19"/>
        <v>0</v>
      </c>
      <c r="C216" s="5">
        <f>G216/100+I216/400+J216/400+K216/600+M216/400</f>
        <v>0</v>
      </c>
      <c r="D216" s="3">
        <v>1</v>
      </c>
      <c r="E216" s="3">
        <v>0</v>
      </c>
      <c r="F216" s="5">
        <f>(H216/(24*20))*(40/(0.96+0.04*D216))</f>
        <v>0</v>
      </c>
      <c r="G216" s="4">
        <f>(E216*(0.96+0.04*D216)*24*20)/40</f>
        <v>0</v>
      </c>
      <c r="H216" s="22"/>
      <c r="I216" s="13">
        <f>G216/2</f>
        <v>0</v>
      </c>
      <c r="J216" s="13">
        <f t="shared" si="20"/>
        <v>0</v>
      </c>
      <c r="K216" s="13">
        <f>G216/20</f>
        <v>0</v>
      </c>
      <c r="L216" s="12"/>
      <c r="M216" s="13">
        <f>G216/10</f>
        <v>0</v>
      </c>
      <c r="N216" s="12"/>
      <c r="O216" s="12"/>
      <c r="P216" s="12"/>
      <c r="Q216" s="12"/>
      <c r="R216" s="11"/>
      <c r="S216" s="11"/>
    </row>
    <row r="217" spans="1:19">
      <c r="A217" s="7" t="s">
        <v>227</v>
      </c>
      <c r="B217" s="4">
        <f t="shared" si="19"/>
        <v>0</v>
      </c>
      <c r="C217" s="5">
        <f>G217/100+I217/400+J217/400+K217/600+L217/400</f>
        <v>0</v>
      </c>
      <c r="D217" s="3">
        <v>1</v>
      </c>
      <c r="E217" s="3">
        <v>0</v>
      </c>
      <c r="F217" s="5">
        <f>(H217/(24*10))*(40/(0.96+0.04*D217))</f>
        <v>0</v>
      </c>
      <c r="G217" s="4">
        <f>(E217*(0.96+0.04*D217)*24*10)/40</f>
        <v>0</v>
      </c>
      <c r="H217" s="22"/>
      <c r="I217" s="13">
        <f>G217*0.4</f>
        <v>0</v>
      </c>
      <c r="J217" s="13">
        <f t="shared" si="20"/>
        <v>0</v>
      </c>
      <c r="K217" s="13">
        <f>G217/10</f>
        <v>0</v>
      </c>
      <c r="L217" s="13">
        <f>G217</f>
        <v>0</v>
      </c>
      <c r="M217" s="12"/>
      <c r="N217" s="12"/>
      <c r="O217" s="12"/>
      <c r="P217" s="12"/>
      <c r="Q217" s="12"/>
      <c r="R217" s="11"/>
      <c r="S217" s="11"/>
    </row>
    <row r="218" spans="1:19">
      <c r="A218" s="7" t="s">
        <v>228</v>
      </c>
      <c r="B218" s="4">
        <f t="shared" si="19"/>
        <v>0</v>
      </c>
      <c r="C218" s="5">
        <f>G218/100+I218/400+J218/400+K218/600+L218/400</f>
        <v>0</v>
      </c>
      <c r="D218" s="3">
        <v>1</v>
      </c>
      <c r="E218" s="3">
        <v>0</v>
      </c>
      <c r="F218" s="5">
        <f>(H218/(24*20))*(50/(0.96+0.04*D218))</f>
        <v>0</v>
      </c>
      <c r="G218" s="4">
        <f>(E218*(0.96+0.04*D218)*24*20)/50</f>
        <v>0</v>
      </c>
      <c r="H218" s="22"/>
      <c r="I218" s="13">
        <f>G218/2</f>
        <v>0</v>
      </c>
      <c r="J218" s="13">
        <f t="shared" si="20"/>
        <v>0</v>
      </c>
      <c r="K218" s="13">
        <f>G218/20</f>
        <v>0</v>
      </c>
      <c r="L218" s="13">
        <f>G218/5</f>
        <v>0</v>
      </c>
      <c r="M218" s="12"/>
      <c r="N218" s="12"/>
      <c r="O218" s="12"/>
      <c r="P218" s="12"/>
      <c r="Q218" s="12"/>
      <c r="R218" s="11"/>
      <c r="S218" s="11"/>
    </row>
    <row r="219" spans="1:19">
      <c r="A219" s="7" t="s">
        <v>230</v>
      </c>
      <c r="B219" s="4">
        <f t="shared" si="19"/>
        <v>0</v>
      </c>
      <c r="C219" s="5">
        <f>G219/100+I219/400+J219/400+K219/600+M219/400+N219/400</f>
        <v>0</v>
      </c>
      <c r="D219" s="3">
        <v>1</v>
      </c>
      <c r="E219" s="3">
        <v>0</v>
      </c>
      <c r="F219" s="5">
        <f>(H219/(24*10))*(40/(0.96+0.04*D219))</f>
        <v>0</v>
      </c>
      <c r="G219" s="4">
        <f>(E219*(0.96+0.04*D219)*24*10)/40</f>
        <v>0</v>
      </c>
      <c r="H219" s="22"/>
      <c r="I219" s="13">
        <f>G219*0.4</f>
        <v>0</v>
      </c>
      <c r="J219" s="13">
        <f t="shared" si="20"/>
        <v>0</v>
      </c>
      <c r="K219" s="13">
        <f>G219/10</f>
        <v>0</v>
      </c>
      <c r="L219" s="12"/>
      <c r="M219" s="13">
        <f>G219*0.6</f>
        <v>0</v>
      </c>
      <c r="N219" s="13">
        <f>G219/5</f>
        <v>0</v>
      </c>
      <c r="O219" s="12"/>
      <c r="P219" s="12"/>
      <c r="Q219" s="12"/>
      <c r="R219" s="11"/>
      <c r="S219" s="11"/>
    </row>
    <row r="220" spans="1:19">
      <c r="A220" s="7" t="s">
        <v>231</v>
      </c>
      <c r="B220" s="4">
        <f t="shared" si="19"/>
        <v>0</v>
      </c>
      <c r="C220" s="5">
        <f>G220/100+I220/400+J220/400+K220/600+N220/400+O220/400</f>
        <v>0</v>
      </c>
      <c r="D220" s="3">
        <v>1</v>
      </c>
      <c r="E220" s="3">
        <v>0</v>
      </c>
      <c r="F220" s="5">
        <f>(H220/(24*10))*(40/(0.96+0.04*D220))</f>
        <v>0</v>
      </c>
      <c r="G220" s="4">
        <f>(E220*(0.96+0.04*D220)*24*10)/40</f>
        <v>0</v>
      </c>
      <c r="H220" s="22"/>
      <c r="I220" s="13">
        <f>G220/2</f>
        <v>0</v>
      </c>
      <c r="J220" s="13">
        <f t="shared" si="20"/>
        <v>0</v>
      </c>
      <c r="K220" s="13">
        <f>G220/10</f>
        <v>0</v>
      </c>
      <c r="L220" s="9"/>
      <c r="M220" s="12"/>
      <c r="N220" s="13">
        <f>G220/5</f>
        <v>0</v>
      </c>
      <c r="O220" s="13">
        <f>G220</f>
        <v>0</v>
      </c>
      <c r="P220" s="12"/>
      <c r="Q220" s="12"/>
      <c r="R220" s="11"/>
      <c r="S220" s="11"/>
    </row>
    <row r="221" spans="1:19">
      <c r="A221" s="7" t="s">
        <v>232</v>
      </c>
      <c r="B221" s="4">
        <f t="shared" si="19"/>
        <v>0</v>
      </c>
      <c r="C221" s="5">
        <f>G221/100+I221/400+J221/400+K221/600+L221/400</f>
        <v>0</v>
      </c>
      <c r="D221" s="3">
        <v>1</v>
      </c>
      <c r="E221" s="3">
        <v>0</v>
      </c>
      <c r="F221" s="5">
        <f>(H221/(24*10))*(60/(0.96+0.04*D221))</f>
        <v>0</v>
      </c>
      <c r="G221" s="4">
        <f>(E221*(0.96+0.04*D221)*24*10)/60</f>
        <v>0</v>
      </c>
      <c r="H221" s="22"/>
      <c r="I221" s="13">
        <f>G221/2</f>
        <v>0</v>
      </c>
      <c r="J221" s="13">
        <f t="shared" si="20"/>
        <v>0</v>
      </c>
      <c r="K221" s="13">
        <f>G221/10</f>
        <v>0</v>
      </c>
      <c r="L221" s="13">
        <f>G221*2</f>
        <v>0</v>
      </c>
      <c r="M221" s="12"/>
      <c r="N221" s="12"/>
      <c r="O221" s="12"/>
      <c r="P221" s="12"/>
      <c r="Q221" s="12"/>
      <c r="R221" s="11"/>
      <c r="S221" s="11"/>
    </row>
    <row r="222" spans="1:19">
      <c r="A222" s="7" t="s">
        <v>233</v>
      </c>
      <c r="B222" s="4">
        <f t="shared" si="19"/>
        <v>0</v>
      </c>
      <c r="C222" s="5">
        <f>G222/40+J222/400+K222/600+N222/400+O222/400+P222/400+Q222/400</f>
        <v>0</v>
      </c>
      <c r="D222" s="3">
        <v>1</v>
      </c>
      <c r="E222" s="3">
        <v>0</v>
      </c>
      <c r="F222" s="5">
        <f>(H222/(24*10))*(60/(0.96+0.04*D222))</f>
        <v>0</v>
      </c>
      <c r="G222" s="4">
        <f>(E222*(0.96+0.04*D222)*24*10)/60</f>
        <v>0</v>
      </c>
      <c r="H222" s="22"/>
      <c r="I222" s="12"/>
      <c r="J222" s="13">
        <f t="shared" si="20"/>
        <v>0</v>
      </c>
      <c r="K222" s="13">
        <f>G222/5</f>
        <v>0</v>
      </c>
      <c r="L222" s="12"/>
      <c r="M222" s="12"/>
      <c r="N222" s="13">
        <f>G222/2</f>
        <v>0</v>
      </c>
      <c r="O222" s="13">
        <f>G222</f>
        <v>0</v>
      </c>
      <c r="P222" s="13">
        <f>G222</f>
        <v>0</v>
      </c>
      <c r="Q222" s="13">
        <f>G222/5</f>
        <v>0</v>
      </c>
      <c r="R222" s="11"/>
      <c r="S222" s="11"/>
    </row>
    <row r="223" spans="1:19">
      <c r="A223" s="7" t="s">
        <v>234</v>
      </c>
      <c r="B223" s="4">
        <f t="shared" si="19"/>
        <v>0</v>
      </c>
      <c r="C223" s="5">
        <f>G223/20+I223/400+J223/400+K223/600+L223/400+N223/400</f>
        <v>0</v>
      </c>
      <c r="D223" s="3">
        <v>1</v>
      </c>
      <c r="E223" s="3">
        <v>0</v>
      </c>
      <c r="F223" s="5">
        <f>(H223/(24*10))*(80/(0.96+0.04*D223))</f>
        <v>0</v>
      </c>
      <c r="G223" s="4">
        <f>(E223*(0.96+0.04*D223)*24*10)/80</f>
        <v>0</v>
      </c>
      <c r="H223" s="22"/>
      <c r="I223" s="13">
        <f>G223/2</f>
        <v>0</v>
      </c>
      <c r="J223" s="13">
        <f t="shared" si="20"/>
        <v>0</v>
      </c>
      <c r="K223" s="13">
        <f>G223/5</f>
        <v>0</v>
      </c>
      <c r="L223" s="13">
        <f>G223*2</f>
        <v>0</v>
      </c>
      <c r="M223" s="12"/>
      <c r="N223" s="13">
        <f>G223</f>
        <v>0</v>
      </c>
      <c r="O223" s="12"/>
      <c r="P223" s="12"/>
      <c r="Q223" s="12"/>
      <c r="R223" s="11"/>
      <c r="S223" s="11"/>
    </row>
    <row r="224" spans="1:19" s="2" customFormat="1">
      <c r="A224" s="14"/>
      <c r="B224" s="7" t="s">
        <v>13</v>
      </c>
      <c r="C224" s="7" t="s">
        <v>14</v>
      </c>
      <c r="D224" s="7" t="s">
        <v>15</v>
      </c>
      <c r="E224" s="7" t="s">
        <v>16</v>
      </c>
      <c r="F224" s="7" t="s">
        <v>17</v>
      </c>
      <c r="G224" s="7" t="s">
        <v>18</v>
      </c>
      <c r="H224" s="7" t="s">
        <v>19</v>
      </c>
      <c r="I224" s="2" t="s">
        <v>323</v>
      </c>
      <c r="J224" s="2" t="s">
        <v>98</v>
      </c>
      <c r="K224" s="2" t="s">
        <v>127</v>
      </c>
      <c r="L224" s="2" t="s">
        <v>116</v>
      </c>
      <c r="M224" s="2" t="s">
        <v>125</v>
      </c>
      <c r="N224" s="2" t="s">
        <v>132</v>
      </c>
      <c r="O224" s="2" t="s">
        <v>112</v>
      </c>
      <c r="P224" s="2" t="s">
        <v>109</v>
      </c>
      <c r="Q224" s="2" t="s">
        <v>97</v>
      </c>
      <c r="R224" s="2" t="s">
        <v>105</v>
      </c>
    </row>
    <row r="225" spans="1:23">
      <c r="A225" s="19" t="s">
        <v>38</v>
      </c>
      <c r="B225" s="6">
        <f>B226+B227+B228+B229+B230+B231+B232+B233+B234+B235+B236+B237+B238+B239</f>
        <v>0</v>
      </c>
      <c r="C225" s="6">
        <f>C226+C227+C228+C229+C230+C231+C232+C233+C234+C235+C236+C237+C238+C239</f>
        <v>0</v>
      </c>
      <c r="D225" s="2"/>
      <c r="E225" s="2"/>
      <c r="F225" s="2"/>
      <c r="G225" s="2"/>
      <c r="H225" s="2"/>
      <c r="I225" s="6">
        <f>I226+I227+I231+I238</f>
        <v>0</v>
      </c>
      <c r="J225" s="6">
        <f>J226+J227+J228+J229+J230+J231+J232+J234+J235+J237+J238+J239</f>
        <v>0</v>
      </c>
      <c r="K225" s="6">
        <f>K227+K228+K229+K231+K232+K236+K237+K239</f>
        <v>0</v>
      </c>
      <c r="L225" s="6">
        <f>L227</f>
        <v>0</v>
      </c>
      <c r="M225" s="6">
        <f>M228+M229+M230+M232+M233+M236</f>
        <v>0</v>
      </c>
      <c r="N225" s="6">
        <f>N230+N234+N235</f>
        <v>0</v>
      </c>
      <c r="O225" s="6">
        <f>O232+O233</f>
        <v>0</v>
      </c>
      <c r="P225" s="6">
        <f>P233+P236</f>
        <v>0</v>
      </c>
      <c r="Q225" s="6">
        <f>Q233</f>
        <v>0</v>
      </c>
      <c r="R225" s="6">
        <f>R233</f>
        <v>0</v>
      </c>
    </row>
    <row r="226" spans="1:23">
      <c r="A226" s="7" t="s">
        <v>235</v>
      </c>
      <c r="B226" s="4">
        <f t="shared" ref="B226:B239" si="21">E226*20</f>
        <v>0</v>
      </c>
      <c r="C226" s="5">
        <f>G226/200+I226/400+J226/400</f>
        <v>0</v>
      </c>
      <c r="D226" s="3">
        <v>1</v>
      </c>
      <c r="E226" s="3">
        <v>0</v>
      </c>
      <c r="F226" s="5">
        <f>(H226/(24*10))*(40/(0.96+0.04*D226))</f>
        <v>0</v>
      </c>
      <c r="G226" s="4">
        <f>(E226*(0.96+0.04*D226)*24*10)/40</f>
        <v>0</v>
      </c>
      <c r="H226" s="22"/>
      <c r="I226" s="13">
        <f>G226*2.5</f>
        <v>0</v>
      </c>
      <c r="J226" s="13">
        <f>G226*0.3</f>
        <v>0</v>
      </c>
      <c r="K226" s="12"/>
      <c r="L226" s="12"/>
      <c r="M226" s="12"/>
      <c r="N226" s="12"/>
      <c r="O226" s="12"/>
      <c r="P226" s="12"/>
      <c r="Q226" s="12"/>
      <c r="R226" s="12"/>
    </row>
    <row r="227" spans="1:23">
      <c r="A227" s="7" t="s">
        <v>236</v>
      </c>
      <c r="B227" s="4">
        <f t="shared" si="21"/>
        <v>0</v>
      </c>
      <c r="C227" s="5">
        <f>G227/400+I227/400+J227/400+K227/400+L227/400</f>
        <v>0</v>
      </c>
      <c r="D227" s="3">
        <v>1</v>
      </c>
      <c r="E227" s="3">
        <v>0</v>
      </c>
      <c r="F227" s="5">
        <f>(H227/(24*10))*(50/(0.96+0.04*D227))</f>
        <v>0</v>
      </c>
      <c r="G227" s="4">
        <f>(E227*(0.96+0.04*D227)*24*10)/50</f>
        <v>0</v>
      </c>
      <c r="H227" s="22"/>
      <c r="I227" s="13">
        <f>G227/5</f>
        <v>0</v>
      </c>
      <c r="J227" s="13">
        <f>G227/5</f>
        <v>0</v>
      </c>
      <c r="K227" s="13">
        <f>G227*3</f>
        <v>0</v>
      </c>
      <c r="L227" s="13">
        <f>G227/10</f>
        <v>0</v>
      </c>
      <c r="M227" s="12"/>
      <c r="N227" s="12"/>
      <c r="O227" s="12"/>
      <c r="P227" s="12"/>
      <c r="Q227" s="12"/>
      <c r="R227" s="12"/>
    </row>
    <row r="228" spans="1:23">
      <c r="A228" s="7" t="s">
        <v>237</v>
      </c>
      <c r="B228" s="4">
        <f t="shared" si="21"/>
        <v>0</v>
      </c>
      <c r="C228" s="5">
        <f>G228/200+J228/400+K228/400+M228/400</f>
        <v>0</v>
      </c>
      <c r="D228" s="3">
        <v>1</v>
      </c>
      <c r="E228" s="3">
        <v>0</v>
      </c>
      <c r="F228" s="5">
        <f>(H228/(24*10))*(50/(0.96+0.04*D228))</f>
        <v>0</v>
      </c>
      <c r="G228" s="4">
        <f>(E228*(0.96+0.04*D228)*24*10)/50</f>
        <v>0</v>
      </c>
      <c r="H228" s="22"/>
      <c r="I228" s="12"/>
      <c r="J228" s="13">
        <f>G228/2</f>
        <v>0</v>
      </c>
      <c r="K228" s="13">
        <f>G228*4</f>
        <v>0</v>
      </c>
      <c r="L228" s="12"/>
      <c r="M228" s="13">
        <f>G228/10</f>
        <v>0</v>
      </c>
      <c r="N228" s="12"/>
      <c r="O228" s="12"/>
      <c r="P228" s="12"/>
      <c r="Q228" s="12"/>
      <c r="R228" s="12"/>
    </row>
    <row r="229" spans="1:23">
      <c r="A229" s="7" t="s">
        <v>238</v>
      </c>
      <c r="B229" s="4">
        <f t="shared" si="21"/>
        <v>0</v>
      </c>
      <c r="C229" s="5">
        <f>G229/200+J229/400+K229/400+M229/400</f>
        <v>0</v>
      </c>
      <c r="D229" s="3">
        <v>1</v>
      </c>
      <c r="E229" s="3">
        <v>0</v>
      </c>
      <c r="F229" s="5">
        <f>(H229/(24*5))*(50/(0.96+0.04*D229))</f>
        <v>0</v>
      </c>
      <c r="G229" s="4">
        <f>(E229*(0.96+0.04*D229)*24*5)/50</f>
        <v>0</v>
      </c>
      <c r="H229" s="22"/>
      <c r="I229" s="12"/>
      <c r="J229" s="13">
        <f>G229*0.6</f>
        <v>0</v>
      </c>
      <c r="K229" s="13">
        <f>G229*5</f>
        <v>0</v>
      </c>
      <c r="L229" s="12"/>
      <c r="M229" s="13">
        <f>G229/5</f>
        <v>0</v>
      </c>
      <c r="N229" s="12"/>
      <c r="O229" s="12"/>
      <c r="P229" s="12"/>
      <c r="Q229" s="12"/>
      <c r="R229" s="12"/>
    </row>
    <row r="230" spans="1:23">
      <c r="A230" s="7" t="s">
        <v>239</v>
      </c>
      <c r="B230" s="4">
        <f t="shared" si="21"/>
        <v>0</v>
      </c>
      <c r="C230" s="5">
        <f>G230/200+J230/400+M230/400+N230/400</f>
        <v>0</v>
      </c>
      <c r="D230" s="3">
        <v>1</v>
      </c>
      <c r="E230" s="3">
        <v>0</v>
      </c>
      <c r="F230" s="5">
        <f>(H230/(24*10))*(50/(0.96+0.04*D230))</f>
        <v>0</v>
      </c>
      <c r="G230" s="4">
        <f>(E230*(0.96+0.04*D230)*24*10)/50</f>
        <v>0</v>
      </c>
      <c r="H230" s="22"/>
      <c r="I230" s="12"/>
      <c r="J230" s="13">
        <f>G230*0.3</f>
        <v>0</v>
      </c>
      <c r="K230" s="12"/>
      <c r="L230" s="12"/>
      <c r="M230" s="13">
        <f>G230/10</f>
        <v>0</v>
      </c>
      <c r="N230" s="13">
        <f>G230*4</f>
        <v>0</v>
      </c>
      <c r="O230" s="12"/>
      <c r="P230" s="12"/>
      <c r="Q230" s="12"/>
      <c r="R230" s="12"/>
    </row>
    <row r="231" spans="1:23">
      <c r="A231" s="7" t="s">
        <v>240</v>
      </c>
      <c r="B231" s="4">
        <f t="shared" si="21"/>
        <v>0</v>
      </c>
      <c r="C231" s="5">
        <f>G231/100+I231/400+J231/400+K231/400</f>
        <v>0</v>
      </c>
      <c r="D231" s="3">
        <v>1</v>
      </c>
      <c r="E231" s="3">
        <v>0</v>
      </c>
      <c r="F231" s="5">
        <f>(H231/(24*10))*(100/(0.96+0.04*D231))</f>
        <v>0</v>
      </c>
      <c r="G231" s="4">
        <f>(E231*(0.96+0.04*D231)*24*10)/100</f>
        <v>0</v>
      </c>
      <c r="H231" s="22"/>
      <c r="I231" s="13">
        <f>G231*3</f>
        <v>0</v>
      </c>
      <c r="J231" s="13">
        <f>G231/10</f>
        <v>0</v>
      </c>
      <c r="K231" s="13">
        <f>G231*3</f>
        <v>0</v>
      </c>
      <c r="L231" s="12"/>
      <c r="M231" s="12"/>
      <c r="N231" s="12"/>
      <c r="O231" s="12"/>
      <c r="P231" s="12"/>
      <c r="Q231" s="12"/>
      <c r="R231" s="12"/>
    </row>
    <row r="232" spans="1:23">
      <c r="A232" s="7" t="s">
        <v>241</v>
      </c>
      <c r="B232" s="4">
        <f t="shared" si="21"/>
        <v>0</v>
      </c>
      <c r="C232" s="5">
        <f>G232/200+J232/400+K232/400+M232/400+O232/400</f>
        <v>0</v>
      </c>
      <c r="D232" s="3">
        <v>1</v>
      </c>
      <c r="E232" s="3">
        <v>0</v>
      </c>
      <c r="F232" s="5">
        <f>(H232/(24*5))*(50/(0.96+0.04*D232))</f>
        <v>0</v>
      </c>
      <c r="G232" s="4">
        <f>(E232*(0.96+0.04*D232)*24*5)/50</f>
        <v>0</v>
      </c>
      <c r="H232" s="22"/>
      <c r="I232" s="12"/>
      <c r="J232" s="13">
        <f>G232*0.8</f>
        <v>0</v>
      </c>
      <c r="K232" s="13">
        <f>G232*2</f>
        <v>0</v>
      </c>
      <c r="L232" s="12"/>
      <c r="M232" s="13">
        <f>G232/5</f>
        <v>0</v>
      </c>
      <c r="N232" s="12"/>
      <c r="O232" s="13">
        <f>G232*3</f>
        <v>0</v>
      </c>
      <c r="P232" s="12"/>
      <c r="Q232" s="12"/>
      <c r="R232" s="12"/>
    </row>
    <row r="233" spans="1:23">
      <c r="A233" s="14" t="s">
        <v>329</v>
      </c>
      <c r="B233" s="4">
        <f t="shared" si="21"/>
        <v>0</v>
      </c>
      <c r="C233" s="5">
        <f>G233/2+M233/400+O233/400+P233/400+Q233/100+R233/2000</f>
        <v>0</v>
      </c>
      <c r="D233" s="3">
        <v>1</v>
      </c>
      <c r="E233" s="3">
        <v>0</v>
      </c>
      <c r="F233" s="5">
        <f>(H233/(24*5))*(100/(0.96+0.04*D233))</f>
        <v>0</v>
      </c>
      <c r="G233" s="4">
        <f>(E233*(0.96+0.04*D233)*24*5)/100</f>
        <v>0</v>
      </c>
      <c r="H233" s="16">
        <f>F381</f>
        <v>0</v>
      </c>
      <c r="I233" s="12"/>
      <c r="J233" s="12"/>
      <c r="K233" s="12"/>
      <c r="L233" s="12"/>
      <c r="M233" s="13">
        <f>G233*10</f>
        <v>0</v>
      </c>
      <c r="N233" s="12"/>
      <c r="O233" s="13">
        <f>G233*10</f>
        <v>0</v>
      </c>
      <c r="P233" s="13">
        <f>G233*5</f>
        <v>0</v>
      </c>
      <c r="Q233" s="13">
        <f>G233</f>
        <v>0</v>
      </c>
      <c r="R233" s="13">
        <f>G233*5</f>
        <v>0</v>
      </c>
    </row>
    <row r="234" spans="1:23">
      <c r="A234" s="14" t="s">
        <v>242</v>
      </c>
      <c r="B234" s="4">
        <f t="shared" si="21"/>
        <v>0</v>
      </c>
      <c r="C234" s="5">
        <f>G234/200+J234/400+N234/400</f>
        <v>0</v>
      </c>
      <c r="D234" s="3">
        <v>1</v>
      </c>
      <c r="E234" s="3">
        <v>0</v>
      </c>
      <c r="F234" s="5">
        <f>(H234/(24*5))*(30/(0.96+0.04*D234))</f>
        <v>0</v>
      </c>
      <c r="G234" s="4">
        <f>(E234*(0.96+0.04*D234)*24*5)/30</f>
        <v>0</v>
      </c>
      <c r="H234" s="22"/>
      <c r="I234" s="12"/>
      <c r="J234" s="13">
        <f>G234*0.4</f>
        <v>0</v>
      </c>
      <c r="K234" s="12"/>
      <c r="L234" s="12"/>
      <c r="M234" s="12"/>
      <c r="N234" s="13">
        <f>G234*4</f>
        <v>0</v>
      </c>
      <c r="O234" s="12"/>
      <c r="P234" s="12"/>
      <c r="Q234" s="12"/>
      <c r="R234" s="12"/>
    </row>
    <row r="235" spans="1:23">
      <c r="A235" s="14" t="s">
        <v>229</v>
      </c>
      <c r="B235" s="4">
        <f t="shared" si="21"/>
        <v>0</v>
      </c>
      <c r="C235" s="5">
        <f>G235/600+J235/400+N235/400</f>
        <v>0</v>
      </c>
      <c r="D235" s="3">
        <v>1</v>
      </c>
      <c r="E235" s="3">
        <v>0</v>
      </c>
      <c r="F235" s="5">
        <f>(H235/(24*100))*(40/(0.96+0.04*D235))</f>
        <v>0</v>
      </c>
      <c r="G235" s="4">
        <f>(E235*(0.96+0.04*D235)*24*100)/40</f>
        <v>0</v>
      </c>
      <c r="H235" s="22"/>
      <c r="I235" s="12"/>
      <c r="J235" s="13">
        <f>G235/50</f>
        <v>0</v>
      </c>
      <c r="K235" s="12"/>
      <c r="L235" s="12"/>
      <c r="M235" s="12"/>
      <c r="N235" s="13">
        <f>G235/10</f>
        <v>0</v>
      </c>
      <c r="O235" s="12"/>
      <c r="P235" s="12"/>
      <c r="Q235" s="12"/>
      <c r="R235" s="12"/>
    </row>
    <row r="236" spans="1:23">
      <c r="A236" s="14" t="s">
        <v>128</v>
      </c>
      <c r="B236" s="4">
        <f t="shared" si="21"/>
        <v>0</v>
      </c>
      <c r="C236" s="5">
        <f>G236/2+K236/400+M236/400+P236/400</f>
        <v>0</v>
      </c>
      <c r="D236" s="3">
        <v>1</v>
      </c>
      <c r="E236" s="3">
        <v>0</v>
      </c>
      <c r="F236" s="5">
        <f>(H236/(24*5))*(100/(0.96+0.04*D236))</f>
        <v>0</v>
      </c>
      <c r="G236" s="4">
        <f>(E236*(0.96+0.04*D236)*24*5)/100</f>
        <v>0</v>
      </c>
      <c r="H236" s="16">
        <f>F398</f>
        <v>0</v>
      </c>
      <c r="I236" s="12"/>
      <c r="J236" s="12"/>
      <c r="K236" s="13">
        <f>G236*10</f>
        <v>0</v>
      </c>
      <c r="L236" s="12"/>
      <c r="M236" s="13">
        <f>G236*10</f>
        <v>0</v>
      </c>
      <c r="N236" s="12"/>
      <c r="O236" s="12"/>
      <c r="P236" s="13">
        <f>G236*5</f>
        <v>0</v>
      </c>
      <c r="Q236" s="12"/>
      <c r="R236" s="12"/>
    </row>
    <row r="237" spans="1:23">
      <c r="A237" s="14" t="s">
        <v>243</v>
      </c>
      <c r="B237" s="4">
        <f t="shared" si="21"/>
        <v>0</v>
      </c>
      <c r="C237" s="5">
        <f>G237/400+J237/400+K237/400</f>
        <v>0</v>
      </c>
      <c r="D237" s="3">
        <v>1</v>
      </c>
      <c r="E237" s="3">
        <v>0</v>
      </c>
      <c r="F237" s="5">
        <f>(H237/(24*20))*(40/(0.96+0.04*D237))</f>
        <v>0</v>
      </c>
      <c r="G237" s="4">
        <f>(E237*(0.96+0.04*D237)*24*20)/40</f>
        <v>0</v>
      </c>
      <c r="H237" s="22"/>
      <c r="I237" s="12"/>
      <c r="J237" s="13">
        <f>G237/5</f>
        <v>0</v>
      </c>
      <c r="K237" s="13">
        <f>G237*2</f>
        <v>0</v>
      </c>
      <c r="L237" s="12"/>
      <c r="M237" s="12"/>
      <c r="N237" s="12"/>
      <c r="O237" s="12"/>
      <c r="P237" s="12"/>
      <c r="Q237" s="12"/>
      <c r="R237" s="12"/>
    </row>
    <row r="238" spans="1:23">
      <c r="A238" s="7" t="s">
        <v>262</v>
      </c>
      <c r="B238" s="4">
        <f t="shared" si="21"/>
        <v>0</v>
      </c>
      <c r="C238" s="5">
        <f>G238/200+I238/400+J238/400</f>
        <v>0</v>
      </c>
      <c r="D238" s="3">
        <v>1</v>
      </c>
      <c r="E238" s="3">
        <v>0</v>
      </c>
      <c r="F238" s="5">
        <f>(H238/(24*10))*(40/(0.96+0.04*D238))</f>
        <v>0</v>
      </c>
      <c r="G238" s="4">
        <f>(E238*(0.96+0.04*D238)*24*10)/40</f>
        <v>0</v>
      </c>
      <c r="H238" s="22"/>
      <c r="I238" s="13">
        <f>G238*2</f>
        <v>0</v>
      </c>
      <c r="J238" s="13">
        <f>G238/5</f>
        <v>0</v>
      </c>
      <c r="K238" s="12"/>
      <c r="L238" s="12"/>
      <c r="M238" s="12"/>
      <c r="N238" s="12"/>
      <c r="O238" s="12"/>
      <c r="P238" s="12"/>
      <c r="Q238" s="12"/>
      <c r="R238" s="12"/>
    </row>
    <row r="239" spans="1:23">
      <c r="A239" s="7" t="s">
        <v>244</v>
      </c>
      <c r="B239" s="4">
        <f t="shared" si="21"/>
        <v>0</v>
      </c>
      <c r="C239" s="5">
        <f>G239/600+J239/400+K239/400</f>
        <v>0</v>
      </c>
      <c r="D239" s="3">
        <v>1</v>
      </c>
      <c r="E239" s="3">
        <v>0</v>
      </c>
      <c r="F239" s="5">
        <f>(H239/(24*100))*(40/(0.96+0.04*D239))</f>
        <v>0</v>
      </c>
      <c r="G239" s="4">
        <f>(E239*(0.96+0.04*D239)*24*100)/40</f>
        <v>0</v>
      </c>
      <c r="H239" s="22"/>
      <c r="I239" s="12"/>
      <c r="J239" s="13">
        <f>G239*0.02</f>
        <v>0</v>
      </c>
      <c r="K239" s="13">
        <f>G239*0.3</f>
        <v>0</v>
      </c>
      <c r="L239" s="12"/>
      <c r="M239" s="12"/>
      <c r="N239" s="12"/>
      <c r="O239" s="12"/>
      <c r="P239" s="12"/>
      <c r="Q239" s="12"/>
      <c r="R239" s="12"/>
    </row>
    <row r="240" spans="1:23" s="2" customFormat="1">
      <c r="A240" s="14"/>
      <c r="B240" s="7" t="s">
        <v>13</v>
      </c>
      <c r="C240" s="7" t="s">
        <v>14</v>
      </c>
      <c r="D240" s="7" t="s">
        <v>15</v>
      </c>
      <c r="E240" s="7" t="s">
        <v>16</v>
      </c>
      <c r="F240" s="7" t="s">
        <v>17</v>
      </c>
      <c r="G240" s="7" t="s">
        <v>18</v>
      </c>
      <c r="H240" s="7" t="s">
        <v>19</v>
      </c>
      <c r="I240" s="2" t="s">
        <v>109</v>
      </c>
      <c r="J240" s="2" t="s">
        <v>7</v>
      </c>
      <c r="K240" s="2" t="s">
        <v>98</v>
      </c>
      <c r="L240" s="2" t="s">
        <v>125</v>
      </c>
      <c r="M240" s="2" t="s">
        <v>9</v>
      </c>
      <c r="N240" s="2" t="s">
        <v>53</v>
      </c>
      <c r="O240" s="2" t="s">
        <v>95</v>
      </c>
      <c r="P240" s="2" t="s">
        <v>105</v>
      </c>
      <c r="Q240" s="2" t="s">
        <v>107</v>
      </c>
      <c r="R240" s="2" t="s">
        <v>97</v>
      </c>
      <c r="S240" s="2" t="s">
        <v>116</v>
      </c>
      <c r="T240" s="2" t="s">
        <v>56</v>
      </c>
      <c r="U240" s="2" t="s">
        <v>110</v>
      </c>
      <c r="V240" s="2" t="s">
        <v>127</v>
      </c>
      <c r="W240" s="2" t="s">
        <v>132</v>
      </c>
    </row>
    <row r="241" spans="1:23">
      <c r="A241" s="19" t="s">
        <v>39</v>
      </c>
      <c r="B241" s="6">
        <f>B242+B243+B244+B245+B246+B247+B248+B249+B250+B251</f>
        <v>0</v>
      </c>
      <c r="C241" s="6">
        <f>C242+C243+C244+C245+C246+C247+C248+C249+C250+C251</f>
        <v>0</v>
      </c>
      <c r="D241" s="2"/>
      <c r="E241" s="2"/>
      <c r="F241" s="2"/>
      <c r="G241" s="2"/>
      <c r="H241" s="2"/>
      <c r="I241" s="6">
        <f>I242+I244+I247+I248+I249+I250+I251</f>
        <v>0</v>
      </c>
      <c r="J241" s="6">
        <f>J242</f>
        <v>0</v>
      </c>
      <c r="K241" s="6">
        <f>K242+K243+K244+K246+K248+K249+K250+K251</f>
        <v>0</v>
      </c>
      <c r="L241" s="6">
        <f>L242+L245+L247+L251</f>
        <v>0</v>
      </c>
      <c r="M241" s="6">
        <f>M242+M245</f>
        <v>0</v>
      </c>
      <c r="N241" s="6">
        <f>N242+N245+N247</f>
        <v>0</v>
      </c>
      <c r="O241" s="6">
        <f>O242+O247</f>
        <v>0</v>
      </c>
      <c r="P241" s="6">
        <f>P242</f>
        <v>0</v>
      </c>
      <c r="Q241" s="6">
        <f>Q242+Q246</f>
        <v>0</v>
      </c>
      <c r="R241" s="6">
        <f>R242+R247</f>
        <v>0</v>
      </c>
      <c r="S241" s="6">
        <f>S242+S243+S244+S246+S247+S248+S250+S251</f>
        <v>0</v>
      </c>
      <c r="T241" s="6">
        <f>T243+T244+T246</f>
        <v>0</v>
      </c>
      <c r="U241" s="6">
        <f>U247</f>
        <v>0</v>
      </c>
      <c r="V241" s="6">
        <f>V249+V250</f>
        <v>0</v>
      </c>
      <c r="W241" s="6">
        <f>W249</f>
        <v>0</v>
      </c>
    </row>
    <row r="242" spans="1:23">
      <c r="A242" s="7" t="s">
        <v>248</v>
      </c>
      <c r="B242" s="4">
        <f t="shared" ref="B242:B251" si="22">E242*20</f>
        <v>0</v>
      </c>
      <c r="C242" s="5">
        <f>G242/25+I242/400+J242/4000+K242/400+L242/400+M242/400+N242/400+O242/800+P242/2000+Q242/600+R242/100+S242/400</f>
        <v>0</v>
      </c>
      <c r="D242" s="3">
        <v>1</v>
      </c>
      <c r="E242" s="3">
        <v>0</v>
      </c>
      <c r="F242" s="5">
        <f>(H242/(24*5))*(40/(0.96+0.04*D242))</f>
        <v>0</v>
      </c>
      <c r="G242" s="4">
        <f>(E242*(0.96+0.04*D242)*24*5)/40</f>
        <v>0</v>
      </c>
      <c r="H242" s="22"/>
      <c r="I242" s="13">
        <f>G242/5*8</f>
        <v>0</v>
      </c>
      <c r="J242" s="13">
        <f>G242</f>
        <v>0</v>
      </c>
      <c r="K242" s="13">
        <f>G242*0.8</f>
        <v>0</v>
      </c>
      <c r="L242" s="13">
        <f>G242/5*8</f>
        <v>0</v>
      </c>
      <c r="M242" s="13">
        <f>G242*0.8</f>
        <v>0</v>
      </c>
      <c r="N242" s="13">
        <f>G242*0.6</f>
        <v>0</v>
      </c>
      <c r="O242" s="13">
        <f>G242*4</f>
        <v>0</v>
      </c>
      <c r="P242" s="13">
        <f>G242*0.4</f>
        <v>0</v>
      </c>
      <c r="Q242" s="13">
        <f>G242/5</f>
        <v>0</v>
      </c>
      <c r="R242" s="13">
        <f>G242*2</f>
        <v>0</v>
      </c>
      <c r="S242" s="13">
        <f>G242*0.4</f>
        <v>0</v>
      </c>
      <c r="T242" s="12"/>
      <c r="U242" s="12"/>
      <c r="V242" s="12"/>
      <c r="W242" s="12"/>
    </row>
    <row r="243" spans="1:23">
      <c r="A243" s="7" t="s">
        <v>245</v>
      </c>
      <c r="B243" s="4">
        <f t="shared" si="22"/>
        <v>0</v>
      </c>
      <c r="C243" s="5">
        <f>G243/100+K243/400+S243/400+T243/400</f>
        <v>0</v>
      </c>
      <c r="D243" s="3">
        <v>1</v>
      </c>
      <c r="E243" s="3">
        <v>0</v>
      </c>
      <c r="F243" s="5">
        <f>(H243/(24*10))*(30/(0.96+0.04*D243))</f>
        <v>0</v>
      </c>
      <c r="G243" s="4">
        <f>(E243*(0.96+0.04*D243)*24*10)/30</f>
        <v>0</v>
      </c>
      <c r="H243" s="22"/>
      <c r="I243" s="12"/>
      <c r="J243" s="12"/>
      <c r="K243" s="13">
        <f>G243/5</f>
        <v>0</v>
      </c>
      <c r="L243" s="12"/>
      <c r="M243" s="12"/>
      <c r="N243" s="12"/>
      <c r="O243" s="12"/>
      <c r="P243" s="12"/>
      <c r="Q243" s="12"/>
      <c r="R243" s="12"/>
      <c r="S243" s="13">
        <f>G243/10</f>
        <v>0</v>
      </c>
      <c r="T243" s="13">
        <f>G243*2</f>
        <v>0</v>
      </c>
      <c r="U243" s="12"/>
      <c r="V243" s="12"/>
      <c r="W243" s="12"/>
    </row>
    <row r="244" spans="1:23">
      <c r="A244" s="7" t="s">
        <v>246</v>
      </c>
      <c r="B244" s="4">
        <f t="shared" si="22"/>
        <v>0</v>
      </c>
      <c r="C244" s="5">
        <f>G244/100+I244/400+K244/400+S244/400+T244/400</f>
        <v>0</v>
      </c>
      <c r="D244" s="3">
        <v>1</v>
      </c>
      <c r="E244" s="3">
        <v>0</v>
      </c>
      <c r="F244" s="5">
        <f>(H244/(24*10))*(30/(0.96+0.04*D244))</f>
        <v>0</v>
      </c>
      <c r="G244" s="4">
        <f>(E244*(0.96+0.04*D244)*24*10)/30</f>
        <v>0</v>
      </c>
      <c r="H244" s="22"/>
      <c r="I244" s="13">
        <f>G244/10</f>
        <v>0</v>
      </c>
      <c r="J244" s="12"/>
      <c r="K244" s="13">
        <f>G244/10</f>
        <v>0</v>
      </c>
      <c r="L244" s="12"/>
      <c r="M244" s="12"/>
      <c r="N244" s="12"/>
      <c r="O244" s="12"/>
      <c r="P244" s="12"/>
      <c r="Q244" s="12"/>
      <c r="R244" s="12"/>
      <c r="S244" s="13">
        <f>G244/2</f>
        <v>0</v>
      </c>
      <c r="T244" s="13">
        <f>G244/2</f>
        <v>0</v>
      </c>
      <c r="U244" s="12"/>
      <c r="V244" s="12"/>
      <c r="W244" s="12"/>
    </row>
    <row r="245" spans="1:23">
      <c r="A245" s="7" t="s">
        <v>247</v>
      </c>
      <c r="B245" s="4">
        <f t="shared" si="22"/>
        <v>0</v>
      </c>
      <c r="C245" s="5">
        <f>G245/20+L245/400+M245/400+N245/400</f>
        <v>0</v>
      </c>
      <c r="D245" s="3">
        <v>1</v>
      </c>
      <c r="E245" s="3">
        <v>0</v>
      </c>
      <c r="F245" s="5">
        <f>(H245/(24*10))*(50/(0.96+0.04*D245))</f>
        <v>0</v>
      </c>
      <c r="G245" s="4">
        <f>(E245*(0.96+0.04*D245)*24*10)/50</f>
        <v>0</v>
      </c>
      <c r="H245" s="22"/>
      <c r="I245" s="12"/>
      <c r="J245" s="12"/>
      <c r="K245" s="12"/>
      <c r="L245" s="13">
        <f>G245*2.5</f>
        <v>0</v>
      </c>
      <c r="M245" s="13">
        <f>G245</f>
        <v>0</v>
      </c>
      <c r="N245" s="13">
        <f>G245*0.4</f>
        <v>0</v>
      </c>
      <c r="O245" s="12"/>
      <c r="P245" s="12"/>
      <c r="Q245" s="12"/>
      <c r="R245" s="12"/>
      <c r="S245" s="12"/>
      <c r="T245" s="12"/>
      <c r="U245" s="12"/>
      <c r="V245" s="12"/>
      <c r="W245" s="12"/>
    </row>
    <row r="246" spans="1:23">
      <c r="A246" s="7" t="s">
        <v>249</v>
      </c>
      <c r="B246" s="4">
        <f t="shared" si="22"/>
        <v>0</v>
      </c>
      <c r="C246" s="5">
        <f>G246/60+K246/400+Q246/600+S246/400+T246/400</f>
        <v>0</v>
      </c>
      <c r="D246" s="3">
        <v>1</v>
      </c>
      <c r="E246" s="3">
        <v>0</v>
      </c>
      <c r="F246" s="5">
        <f>(H246/(24*10))*(40/(0.96+0.04*D246))</f>
        <v>0</v>
      </c>
      <c r="G246" s="4">
        <f>(E246*(0.96+0.04*D246)*24*10)/40</f>
        <v>0</v>
      </c>
      <c r="H246" s="22"/>
      <c r="I246" s="12"/>
      <c r="J246" s="12"/>
      <c r="K246" s="13">
        <f>G246</f>
        <v>0</v>
      </c>
      <c r="L246" s="12"/>
      <c r="M246" s="12"/>
      <c r="N246" s="12"/>
      <c r="O246" s="12"/>
      <c r="P246" s="12"/>
      <c r="Q246" s="13">
        <f>G246/10</f>
        <v>0</v>
      </c>
      <c r="R246" s="12"/>
      <c r="S246" s="13">
        <f>G246/5</f>
        <v>0</v>
      </c>
      <c r="T246" s="13">
        <f>G246*1.2</f>
        <v>0</v>
      </c>
      <c r="U246" s="12"/>
      <c r="V246" s="12"/>
      <c r="W246" s="12"/>
    </row>
    <row r="247" spans="1:23">
      <c r="A247" s="7" t="s">
        <v>330</v>
      </c>
      <c r="B247" s="4">
        <f t="shared" si="22"/>
        <v>0</v>
      </c>
      <c r="C247" s="5">
        <f>G247/50+I247/400+L247/400+N247/400+O247/800+R247/100+S247/400+U247/400</f>
        <v>0</v>
      </c>
      <c r="D247" s="3">
        <v>1</v>
      </c>
      <c r="E247" s="3">
        <v>0</v>
      </c>
      <c r="F247" s="5">
        <f>(H247/(24*5))*(40/(0.96+0.04*D247))</f>
        <v>0</v>
      </c>
      <c r="G247" s="4">
        <f>(E247*(0.96+0.04*D247)*24*5)/40</f>
        <v>0</v>
      </c>
      <c r="H247" s="22"/>
      <c r="I247" s="13">
        <f>G247*0.8</f>
        <v>0</v>
      </c>
      <c r="J247" s="12"/>
      <c r="K247" s="12"/>
      <c r="L247" s="13">
        <f>G247*1.2</f>
        <v>0</v>
      </c>
      <c r="M247" s="12"/>
      <c r="N247" s="13">
        <f>G247/5</f>
        <v>0</v>
      </c>
      <c r="O247" s="13">
        <f>G247*2</f>
        <v>0</v>
      </c>
      <c r="P247" s="12"/>
      <c r="Q247" s="12"/>
      <c r="R247" s="13">
        <f>G247</f>
        <v>0</v>
      </c>
      <c r="S247" s="13">
        <f>G247/5</f>
        <v>0</v>
      </c>
      <c r="T247" s="12"/>
      <c r="U247" s="13">
        <f>G247/5</f>
        <v>0</v>
      </c>
      <c r="V247" s="12"/>
      <c r="W247" s="12"/>
    </row>
    <row r="248" spans="1:23">
      <c r="A248" s="7" t="s">
        <v>250</v>
      </c>
      <c r="B248" s="4">
        <f t="shared" si="22"/>
        <v>0</v>
      </c>
      <c r="C248" s="5">
        <f>G248/60+I248/400+K248/400+S248/400</f>
        <v>0</v>
      </c>
      <c r="D248" s="3">
        <v>1</v>
      </c>
      <c r="E248" s="3">
        <v>0</v>
      </c>
      <c r="F248" s="5">
        <f>(H248/(24*10))*(30/(0.96+0.04*D248))</f>
        <v>0</v>
      </c>
      <c r="G248" s="4">
        <f>(E248*(0.96+0.04*D248)*24*10)/30</f>
        <v>0</v>
      </c>
      <c r="H248" s="22"/>
      <c r="I248" s="13">
        <f>G248</f>
        <v>0</v>
      </c>
      <c r="J248" s="12"/>
      <c r="K248" s="13">
        <f>G248/10</f>
        <v>0</v>
      </c>
      <c r="L248" s="12"/>
      <c r="M248" s="12"/>
      <c r="N248" s="12"/>
      <c r="O248" s="12"/>
      <c r="P248" s="12"/>
      <c r="Q248" s="12"/>
      <c r="R248" s="12"/>
      <c r="S248" s="13">
        <f>G248/2</f>
        <v>0</v>
      </c>
      <c r="T248" s="12"/>
      <c r="U248" s="12"/>
      <c r="V248" s="12"/>
      <c r="W248" s="12"/>
    </row>
    <row r="249" spans="1:23">
      <c r="A249" s="7" t="s">
        <v>331</v>
      </c>
      <c r="B249" s="4">
        <f t="shared" si="22"/>
        <v>0</v>
      </c>
      <c r="C249" s="5">
        <f>G249/100+I249/400+K249/400+V249/400+W249/400</f>
        <v>0</v>
      </c>
      <c r="D249" s="3">
        <v>1</v>
      </c>
      <c r="E249" s="3">
        <v>0</v>
      </c>
      <c r="F249" s="5">
        <f>(H249/(24*10))*(40/(0.96+0.04*D249))</f>
        <v>0</v>
      </c>
      <c r="G249" s="4">
        <f>(E249*(0.96+0.04*D249)*24*10)/40</f>
        <v>0</v>
      </c>
      <c r="H249" s="22"/>
      <c r="I249" s="13">
        <f>G249/10</f>
        <v>0</v>
      </c>
      <c r="J249" s="12"/>
      <c r="K249" s="13">
        <f>G249/10</f>
        <v>0</v>
      </c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3">
        <f>G249</f>
        <v>0</v>
      </c>
      <c r="W249" s="13">
        <f>G249/2</f>
        <v>0</v>
      </c>
    </row>
    <row r="250" spans="1:23">
      <c r="A250" s="7" t="s">
        <v>251</v>
      </c>
      <c r="B250" s="4">
        <f t="shared" si="22"/>
        <v>0</v>
      </c>
      <c r="C250" s="5">
        <f>G250/100+I250/400+K250/400+S250/400+V250/400</f>
        <v>0</v>
      </c>
      <c r="D250" s="3">
        <v>1</v>
      </c>
      <c r="E250" s="3">
        <v>0</v>
      </c>
      <c r="F250" s="5">
        <f>(H250/(24*10))*(40/(0.96+0.04*D250))</f>
        <v>0</v>
      </c>
      <c r="G250" s="4">
        <f>(E250*(0.96+0.04*D250)*24*10)/40</f>
        <v>0</v>
      </c>
      <c r="H250" s="22"/>
      <c r="I250" s="13">
        <f>G250/2</f>
        <v>0</v>
      </c>
      <c r="J250" s="12"/>
      <c r="K250" s="13">
        <f>G250/10</f>
        <v>0</v>
      </c>
      <c r="L250" s="12"/>
      <c r="M250" s="12"/>
      <c r="N250" s="12"/>
      <c r="O250" s="12"/>
      <c r="P250" s="12"/>
      <c r="Q250" s="12"/>
      <c r="R250" s="12"/>
      <c r="S250" s="13">
        <f>G250/5</f>
        <v>0</v>
      </c>
      <c r="T250" s="12"/>
      <c r="U250" s="12"/>
      <c r="V250" s="13">
        <f>G250*0.4</f>
        <v>0</v>
      </c>
      <c r="W250" s="12"/>
    </row>
    <row r="251" spans="1:23">
      <c r="A251" s="7" t="s">
        <v>252</v>
      </c>
      <c r="B251" s="4">
        <f t="shared" si="22"/>
        <v>0</v>
      </c>
      <c r="C251" s="5">
        <f>G251/100+I251/400+K251/400+L251/400+S251/400</f>
        <v>0</v>
      </c>
      <c r="D251" s="3">
        <v>1</v>
      </c>
      <c r="E251" s="3">
        <v>0</v>
      </c>
      <c r="F251" s="5">
        <f>(H251/(24*10))*(40/(0.96+0.04*D251))</f>
        <v>0</v>
      </c>
      <c r="G251" s="4">
        <f>(E251*(0.96+0.04*D251)*24*10)/40</f>
        <v>0</v>
      </c>
      <c r="H251" s="22"/>
      <c r="I251" s="13">
        <f>G251/2</f>
        <v>0</v>
      </c>
      <c r="J251" s="12"/>
      <c r="K251" s="13">
        <f>G251/10</f>
        <v>0</v>
      </c>
      <c r="L251" s="13">
        <f>G251/2</f>
        <v>0</v>
      </c>
      <c r="M251" s="12"/>
      <c r="N251" s="12"/>
      <c r="O251" s="12"/>
      <c r="P251" s="12"/>
      <c r="Q251" s="12"/>
      <c r="R251" s="12"/>
      <c r="S251" s="13">
        <f>G251/5</f>
        <v>0</v>
      </c>
      <c r="T251" s="12"/>
      <c r="U251" s="12"/>
      <c r="V251" s="12"/>
      <c r="W251" s="12"/>
    </row>
    <row r="252" spans="1:23" s="2" customFormat="1">
      <c r="A252" s="14"/>
      <c r="B252" s="7" t="s">
        <v>13</v>
      </c>
      <c r="C252" s="7" t="s">
        <v>14</v>
      </c>
      <c r="D252" s="7" t="s">
        <v>15</v>
      </c>
      <c r="E252" s="7" t="s">
        <v>16</v>
      </c>
      <c r="F252" s="7" t="s">
        <v>17</v>
      </c>
      <c r="G252" s="7" t="s">
        <v>18</v>
      </c>
      <c r="H252" s="7" t="s">
        <v>19</v>
      </c>
      <c r="I252" s="2" t="s">
        <v>9</v>
      </c>
      <c r="J252" s="2" t="s">
        <v>337</v>
      </c>
      <c r="K252" s="2" t="s">
        <v>10</v>
      </c>
      <c r="L252" s="2" t="s">
        <v>95</v>
      </c>
      <c r="M252" s="2" t="s">
        <v>98</v>
      </c>
      <c r="N252" s="2" t="s">
        <v>53</v>
      </c>
      <c r="O252" s="2" t="s">
        <v>109</v>
      </c>
      <c r="P252" s="2" t="s">
        <v>116</v>
      </c>
      <c r="Q252" s="2" t="s">
        <v>125</v>
      </c>
      <c r="R252" s="2" t="s">
        <v>112</v>
      </c>
      <c r="S252" s="2" t="s">
        <v>127</v>
      </c>
      <c r="T252" s="2" t="s">
        <v>105</v>
      </c>
      <c r="U252" s="2" t="s">
        <v>323</v>
      </c>
      <c r="V252" s="2" t="s">
        <v>56</v>
      </c>
    </row>
    <row r="253" spans="1:23">
      <c r="A253" s="19" t="s">
        <v>41</v>
      </c>
      <c r="B253" s="6">
        <f>B254+B255+B256+B257+B258+B259+B260+B261+B262</f>
        <v>0</v>
      </c>
      <c r="C253" s="6">
        <f>C254+C255+C256+C257+C258+C259+C260+C261+C262</f>
        <v>0</v>
      </c>
      <c r="D253" s="2"/>
      <c r="E253" s="2"/>
      <c r="F253" s="2"/>
      <c r="G253" s="2"/>
      <c r="H253" s="2"/>
      <c r="I253" s="6">
        <f>I254+I255+I259</f>
        <v>0</v>
      </c>
      <c r="J253" s="6">
        <f>J254</f>
        <v>0</v>
      </c>
      <c r="K253" s="6">
        <f>K254+K257</f>
        <v>0</v>
      </c>
      <c r="L253" s="6">
        <f>L254+L257</f>
        <v>0</v>
      </c>
      <c r="M253" s="6">
        <f>M254+M258+M260+M261+M262</f>
        <v>0</v>
      </c>
      <c r="N253" s="6">
        <f>N254+N255+N256+N259</f>
        <v>0</v>
      </c>
      <c r="O253" s="6">
        <f>O254+O255+O257+O258+O259+O260+O262</f>
        <v>0</v>
      </c>
      <c r="P253" s="6">
        <f>P254+P258+P259</f>
        <v>0</v>
      </c>
      <c r="Q253" s="6">
        <f>Q254+Q255+Q257+Q258+Q260</f>
        <v>0</v>
      </c>
      <c r="R253" s="6">
        <f>R256+R257+R258</f>
        <v>0</v>
      </c>
      <c r="S253" s="6">
        <f>S258+S257</f>
        <v>0</v>
      </c>
      <c r="T253" s="6">
        <f>T257</f>
        <v>0</v>
      </c>
      <c r="U253" s="6">
        <f>U258+U261+U262</f>
        <v>0</v>
      </c>
      <c r="V253" s="6">
        <f>V260</f>
        <v>0</v>
      </c>
    </row>
    <row r="254" spans="1:23">
      <c r="A254" s="7" t="s">
        <v>253</v>
      </c>
      <c r="B254" s="4">
        <f t="shared" ref="B254:B262" si="23">E254*20</f>
        <v>0</v>
      </c>
      <c r="C254" s="5">
        <f>G254/25+I254/400+J254/400+K254/800+L254/800+M254/400+N254/400+O254/400+P254/400+Q254/400</f>
        <v>0</v>
      </c>
      <c r="D254" s="3">
        <v>1</v>
      </c>
      <c r="E254" s="3">
        <v>0</v>
      </c>
      <c r="F254" s="5">
        <f>(H254/(24*10))*(70/(0.96+0.04*D254))</f>
        <v>0</v>
      </c>
      <c r="G254" s="4">
        <f>(E254*(0.96+0.04*D254)*24*10)/70</f>
        <v>0</v>
      </c>
      <c r="H254" s="22"/>
      <c r="I254" s="13">
        <f>G254*0.6</f>
        <v>0</v>
      </c>
      <c r="J254" s="13">
        <f>G254/5</f>
        <v>0</v>
      </c>
      <c r="K254" s="13">
        <f>G254</f>
        <v>0</v>
      </c>
      <c r="L254" s="13">
        <f>G254</f>
        <v>0</v>
      </c>
      <c r="M254" s="13">
        <f>G254*0.3</f>
        <v>0</v>
      </c>
      <c r="N254" s="13">
        <f>G254*0.3</f>
        <v>0</v>
      </c>
      <c r="O254" s="13">
        <f>G254/2</f>
        <v>0</v>
      </c>
      <c r="P254" s="13">
        <f>G254/5</f>
        <v>0</v>
      </c>
      <c r="Q254" s="13">
        <f>G254/2</f>
        <v>0</v>
      </c>
      <c r="R254" s="12"/>
      <c r="S254" s="12"/>
      <c r="T254" s="12"/>
      <c r="U254" s="12"/>
      <c r="V254" s="12"/>
    </row>
    <row r="255" spans="1:23">
      <c r="A255" s="7" t="s">
        <v>254</v>
      </c>
      <c r="B255" s="4">
        <f t="shared" si="23"/>
        <v>0</v>
      </c>
      <c r="C255" s="5">
        <f>G255/8+I255/400+N255/400+O255/400+Q255/400</f>
        <v>0</v>
      </c>
      <c r="D255" s="3">
        <v>1</v>
      </c>
      <c r="E255" s="3">
        <v>0</v>
      </c>
      <c r="F255" s="5">
        <f>(H255/(24*20))*(50/(0.96+0.04*D255))</f>
        <v>0</v>
      </c>
      <c r="G255" s="4">
        <f>(E255*(0.96+0.04*D255)*24*20)/50</f>
        <v>0</v>
      </c>
      <c r="H255" s="22"/>
      <c r="I255" s="13">
        <f>G255*5</f>
        <v>0</v>
      </c>
      <c r="J255" s="12"/>
      <c r="K255" s="12"/>
      <c r="L255" s="12"/>
      <c r="M255" s="12"/>
      <c r="N255" s="13">
        <f>G255*2.5</f>
        <v>0</v>
      </c>
      <c r="O255" s="13">
        <f>G255*2.5</f>
        <v>0</v>
      </c>
      <c r="P255" s="12"/>
      <c r="Q255" s="13">
        <f>G255*5</f>
        <v>0</v>
      </c>
      <c r="R255" s="12"/>
      <c r="S255" s="12"/>
      <c r="T255" s="12"/>
      <c r="U255" s="12"/>
      <c r="V255" s="12"/>
    </row>
    <row r="256" spans="1:23">
      <c r="A256" s="7" t="s">
        <v>255</v>
      </c>
      <c r="B256" s="4">
        <f t="shared" si="23"/>
        <v>0</v>
      </c>
      <c r="C256" s="5">
        <f>G256/200+N256/400+R256/400</f>
        <v>0</v>
      </c>
      <c r="D256" s="3">
        <v>1</v>
      </c>
      <c r="E256" s="3">
        <v>0</v>
      </c>
      <c r="F256" s="5">
        <f>(H256/(24*20))*(40/(0.96+0.04*D256))</f>
        <v>0</v>
      </c>
      <c r="G256" s="4">
        <f>(E256*(0.96+0.04*D256)*24*20)/40</f>
        <v>0</v>
      </c>
      <c r="H256" s="22"/>
      <c r="I256" s="12"/>
      <c r="J256" s="12"/>
      <c r="K256" s="12"/>
      <c r="L256" s="12"/>
      <c r="M256" s="12"/>
      <c r="N256" s="13">
        <f>G256/5</f>
        <v>0</v>
      </c>
      <c r="O256" s="12"/>
      <c r="P256" s="12"/>
      <c r="Q256" s="12"/>
      <c r="R256" s="13">
        <f>G256</f>
        <v>0</v>
      </c>
      <c r="S256" s="12"/>
      <c r="T256" s="12"/>
      <c r="U256" s="12"/>
      <c r="V256" s="12"/>
    </row>
    <row r="257" spans="1:24">
      <c r="A257" s="7" t="s">
        <v>256</v>
      </c>
      <c r="B257" s="4">
        <f t="shared" si="23"/>
        <v>0</v>
      </c>
      <c r="C257" s="5">
        <f>G257/2+K257/800+L257/800+O257/400+Q257/400+R257/400+S257/400+T257/400</f>
        <v>0</v>
      </c>
      <c r="D257" s="3">
        <v>1</v>
      </c>
      <c r="E257" s="3">
        <v>0</v>
      </c>
      <c r="F257" s="5">
        <f>(H257/(24*2))*(35/(0.96+0.04*D257))</f>
        <v>0</v>
      </c>
      <c r="G257" s="4">
        <f>(E257*(0.96+0.04*D257)*24*2)/35</f>
        <v>0</v>
      </c>
      <c r="H257" s="22"/>
      <c r="I257" s="12"/>
      <c r="J257" s="12"/>
      <c r="K257" s="13">
        <f>G257</f>
        <v>0</v>
      </c>
      <c r="L257" s="13">
        <f>G257*2</f>
        <v>0</v>
      </c>
      <c r="M257" s="12"/>
      <c r="N257" s="12"/>
      <c r="O257" s="13">
        <f>G257*7.5</f>
        <v>0</v>
      </c>
      <c r="P257" s="12"/>
      <c r="Q257" s="13">
        <f>G257*20</f>
        <v>0</v>
      </c>
      <c r="R257" s="13">
        <f>G257*2.5</f>
        <v>0</v>
      </c>
      <c r="S257" s="13">
        <f>G257*2.5</f>
        <v>0</v>
      </c>
      <c r="T257" s="13">
        <f>G257*5</f>
        <v>0</v>
      </c>
      <c r="U257" s="12"/>
      <c r="V257" s="12"/>
    </row>
    <row r="258" spans="1:24">
      <c r="A258" s="7" t="s">
        <v>257</v>
      </c>
      <c r="B258" s="4">
        <f t="shared" si="23"/>
        <v>0</v>
      </c>
      <c r="C258" s="5">
        <f>G258/100+M258/400+O258/400+P258/400+Q258/400+R258/400+S258/400+U258/400</f>
        <v>0</v>
      </c>
      <c r="D258" s="3">
        <v>1</v>
      </c>
      <c r="E258" s="3">
        <v>0</v>
      </c>
      <c r="F258" s="5">
        <f>(H258/(24*10))*(70/(0.96+0.04*D258))</f>
        <v>0</v>
      </c>
      <c r="G258" s="4">
        <f>(E258*(0.96+0.04*D258)*24*10)/70</f>
        <v>0</v>
      </c>
      <c r="H258" s="22"/>
      <c r="I258" s="12"/>
      <c r="J258" s="12"/>
      <c r="K258" s="12"/>
      <c r="L258" s="12"/>
      <c r="M258" s="13">
        <f>G258/10</f>
        <v>0</v>
      </c>
      <c r="N258" s="12"/>
      <c r="O258" s="13">
        <f>G258*2</f>
        <v>0</v>
      </c>
      <c r="P258" s="13">
        <f>G258/10</f>
        <v>0</v>
      </c>
      <c r="Q258" s="13">
        <f>G258/2</f>
        <v>0</v>
      </c>
      <c r="R258" s="13">
        <f>G258/10</f>
        <v>0</v>
      </c>
      <c r="S258" s="13">
        <f>G258/2</f>
        <v>0</v>
      </c>
      <c r="T258" s="12"/>
      <c r="U258" s="13">
        <f>G258/2</f>
        <v>0</v>
      </c>
      <c r="V258" s="12"/>
    </row>
    <row r="259" spans="1:24">
      <c r="A259" s="7" t="s">
        <v>258</v>
      </c>
      <c r="B259" s="4">
        <f t="shared" si="23"/>
        <v>0</v>
      </c>
      <c r="C259" s="5">
        <f>G259/4+I259/400+N259/400+O259/400+P259/400</f>
        <v>0</v>
      </c>
      <c r="D259" s="3">
        <v>1</v>
      </c>
      <c r="E259" s="3">
        <v>0</v>
      </c>
      <c r="F259" s="5">
        <f>(H259/(24*10))*(50/(0.96+0.04*D259))</f>
        <v>0</v>
      </c>
      <c r="G259" s="4">
        <f>(E259*(0.96+0.04*D259)*24*10)/50</f>
        <v>0</v>
      </c>
      <c r="H259" s="22"/>
      <c r="I259" s="13">
        <f>G259</f>
        <v>0</v>
      </c>
      <c r="J259" s="12"/>
      <c r="K259" s="12"/>
      <c r="L259" s="12"/>
      <c r="M259" s="12"/>
      <c r="N259" s="13">
        <f>G259*10</f>
        <v>0</v>
      </c>
      <c r="O259" s="13">
        <f>G259*2</f>
        <v>0</v>
      </c>
      <c r="P259" s="13">
        <f>G259</f>
        <v>0</v>
      </c>
      <c r="Q259" s="12"/>
      <c r="R259" s="12"/>
      <c r="S259" s="12"/>
      <c r="T259" s="12"/>
      <c r="U259" s="12"/>
      <c r="V259" s="12"/>
    </row>
    <row r="260" spans="1:24">
      <c r="A260" s="7" t="s">
        <v>259</v>
      </c>
      <c r="B260" s="4">
        <f t="shared" si="23"/>
        <v>0</v>
      </c>
      <c r="C260" s="5">
        <f>G260/100+M260/400+O260/400+Q260/400+V260/400</f>
        <v>0</v>
      </c>
      <c r="D260" s="3">
        <v>1</v>
      </c>
      <c r="E260" s="3">
        <v>0</v>
      </c>
      <c r="F260" s="5">
        <f>(H260/(24*20))*(40/(0.96+0.04*D260))</f>
        <v>0</v>
      </c>
      <c r="G260" s="4">
        <f>(E260*(0.96+0.04*D260)*24*20)/40</f>
        <v>0</v>
      </c>
      <c r="H260" s="22"/>
      <c r="I260" s="12"/>
      <c r="J260" s="12"/>
      <c r="K260" s="12"/>
      <c r="L260" s="12"/>
      <c r="M260" s="13">
        <f>G260/10</f>
        <v>0</v>
      </c>
      <c r="N260" s="12"/>
      <c r="O260" s="13">
        <f>G260/5</f>
        <v>0</v>
      </c>
      <c r="P260" s="12"/>
      <c r="Q260" s="13">
        <f>G260/10</f>
        <v>0</v>
      </c>
      <c r="R260" s="12"/>
      <c r="S260" s="12"/>
      <c r="T260" s="12"/>
      <c r="U260" s="12"/>
      <c r="V260" s="13">
        <f>G260/2</f>
        <v>0</v>
      </c>
    </row>
    <row r="261" spans="1:24">
      <c r="A261" s="7" t="s">
        <v>260</v>
      </c>
      <c r="B261" s="4">
        <f t="shared" si="23"/>
        <v>0</v>
      </c>
      <c r="C261" s="5">
        <f>G261/100+M261/400+U261/400</f>
        <v>0</v>
      </c>
      <c r="D261" s="3">
        <v>1</v>
      </c>
      <c r="E261" s="3">
        <v>0</v>
      </c>
      <c r="F261" s="5">
        <f>(H261/(24*20))*(40/(0.96+0.04*D261))</f>
        <v>0</v>
      </c>
      <c r="G261" s="4">
        <f>(E261*(0.96+0.04*D261)*24*20)/40</f>
        <v>0</v>
      </c>
      <c r="H261" s="22"/>
      <c r="I261" s="12"/>
      <c r="J261" s="12"/>
      <c r="K261" s="12"/>
      <c r="L261" s="12"/>
      <c r="M261" s="13">
        <f>G261/10</f>
        <v>0</v>
      </c>
      <c r="N261" s="12"/>
      <c r="O261" s="12"/>
      <c r="P261" s="12"/>
      <c r="Q261" s="12"/>
      <c r="R261" s="12"/>
      <c r="S261" s="12"/>
      <c r="T261" s="12"/>
      <c r="U261" s="13">
        <f>G261</f>
        <v>0</v>
      </c>
      <c r="V261" s="12"/>
    </row>
    <row r="262" spans="1:24">
      <c r="A262" s="7" t="s">
        <v>261</v>
      </c>
      <c r="B262" s="4">
        <f t="shared" si="23"/>
        <v>0</v>
      </c>
      <c r="C262" s="5">
        <f>G262/100+M262/400+O262/400+U262/400</f>
        <v>0</v>
      </c>
      <c r="D262" s="3">
        <v>1</v>
      </c>
      <c r="E262" s="3">
        <v>0</v>
      </c>
      <c r="F262" s="5">
        <f>(H262/(24*10))*(40/(0.96+0.04*D262))</f>
        <v>0</v>
      </c>
      <c r="G262" s="4">
        <f>(E262*(0.96+0.04*D262)*24*10)/40</f>
        <v>0</v>
      </c>
      <c r="H262" s="22"/>
      <c r="I262" s="12"/>
      <c r="J262" s="12"/>
      <c r="K262" s="12"/>
      <c r="L262" s="12"/>
      <c r="M262" s="13">
        <f>G262/5</f>
        <v>0</v>
      </c>
      <c r="N262" s="12"/>
      <c r="O262" s="13">
        <f>G262*2</f>
        <v>0</v>
      </c>
      <c r="P262" s="12"/>
      <c r="Q262" s="12"/>
      <c r="R262" s="12"/>
      <c r="S262" s="12"/>
      <c r="T262" s="12"/>
      <c r="U262" s="13">
        <f>G262/5</f>
        <v>0</v>
      </c>
      <c r="V262" s="12"/>
    </row>
    <row r="263" spans="1:24" s="2" customFormat="1">
      <c r="A263" s="14"/>
      <c r="B263" s="7" t="s">
        <v>13</v>
      </c>
      <c r="C263" s="7" t="s">
        <v>14</v>
      </c>
      <c r="D263" s="7" t="s">
        <v>15</v>
      </c>
      <c r="E263" s="7" t="s">
        <v>16</v>
      </c>
      <c r="F263" s="7" t="s">
        <v>17</v>
      </c>
      <c r="G263" s="7" t="s">
        <v>18</v>
      </c>
      <c r="H263" s="7" t="s">
        <v>19</v>
      </c>
      <c r="I263" s="2" t="s">
        <v>125</v>
      </c>
      <c r="J263" s="2" t="s">
        <v>109</v>
      </c>
      <c r="K263" s="2" t="s">
        <v>97</v>
      </c>
      <c r="L263" s="2" t="s">
        <v>116</v>
      </c>
      <c r="M263" s="2" t="s">
        <v>7</v>
      </c>
      <c r="N263" s="2" t="s">
        <v>105</v>
      </c>
      <c r="O263" s="2" t="s">
        <v>9</v>
      </c>
      <c r="P263" s="2" t="s">
        <v>98</v>
      </c>
      <c r="Q263" s="2" t="s">
        <v>337</v>
      </c>
      <c r="R263" s="2" t="s">
        <v>83</v>
      </c>
      <c r="S263" s="2" t="s">
        <v>62</v>
      </c>
      <c r="T263" s="2" t="s">
        <v>70</v>
      </c>
      <c r="U263" s="2" t="s">
        <v>56</v>
      </c>
      <c r="V263" s="2" t="s">
        <v>107</v>
      </c>
      <c r="W263" s="2" t="s">
        <v>84</v>
      </c>
      <c r="X263" s="2" t="s">
        <v>53</v>
      </c>
    </row>
    <row r="264" spans="1:24">
      <c r="A264" s="19" t="s">
        <v>42</v>
      </c>
      <c r="B264" s="6">
        <f>B265+B266+B267+B268+B269+B270+B271+B272+B273</f>
        <v>0</v>
      </c>
      <c r="C264" s="6">
        <f>C265+C266+C267+C268+C270+C269+C271+C272+C273</f>
        <v>0</v>
      </c>
      <c r="D264" s="2"/>
      <c r="E264" s="2"/>
      <c r="F264" s="2"/>
      <c r="G264" s="2"/>
      <c r="H264" s="2"/>
      <c r="I264" s="6">
        <f>I265+I272+I273</f>
        <v>0</v>
      </c>
      <c r="J264" s="6">
        <f>J265+J266+J270+J271+J272+J273</f>
        <v>0</v>
      </c>
      <c r="K264" s="6">
        <f>K265+K272</f>
        <v>0</v>
      </c>
      <c r="L264" s="6">
        <f>L265+L268+L272</f>
        <v>0</v>
      </c>
      <c r="M264" s="6">
        <f>M265</f>
        <v>0</v>
      </c>
      <c r="N264" s="6">
        <f>N265+N272</f>
        <v>0</v>
      </c>
      <c r="O264" s="6">
        <f>O266</f>
        <v>0</v>
      </c>
      <c r="P264" s="6">
        <f>P267+P269+P271</f>
        <v>0</v>
      </c>
      <c r="Q264" s="6">
        <f>Q267+Q271</f>
        <v>0</v>
      </c>
      <c r="R264" s="6">
        <f>R267+R269</f>
        <v>0</v>
      </c>
      <c r="S264" s="6">
        <f>S268</f>
        <v>0</v>
      </c>
      <c r="T264" s="6">
        <f>T269</f>
        <v>0</v>
      </c>
      <c r="U264" s="6">
        <f>U270</f>
        <v>0</v>
      </c>
      <c r="V264" s="6">
        <f>V270</f>
        <v>0</v>
      </c>
      <c r="W264" s="6">
        <f>W271</f>
        <v>0</v>
      </c>
      <c r="X264" s="6">
        <f>X272</f>
        <v>0</v>
      </c>
    </row>
    <row r="265" spans="1:24">
      <c r="A265" s="7" t="s">
        <v>159</v>
      </c>
      <c r="B265" s="4">
        <f t="shared" ref="B265:B273" si="24">E265*20</f>
        <v>0</v>
      </c>
      <c r="C265" s="5">
        <f>G265/100+I265/400+J265/400+K265/100+L265/400+M265/4000+N265/2000</f>
        <v>0</v>
      </c>
      <c r="D265" s="3">
        <v>1</v>
      </c>
      <c r="E265" s="3">
        <v>0</v>
      </c>
      <c r="F265" s="5">
        <f>(H265/(24*10))*(100/(0.96+0.04*D265))</f>
        <v>0</v>
      </c>
      <c r="G265" s="4">
        <f>(E265*(0.96+0.04*D265)*24*10)/100</f>
        <v>0</v>
      </c>
      <c r="H265" s="22"/>
      <c r="I265" s="13">
        <f>G265</f>
        <v>0</v>
      </c>
      <c r="J265" s="13">
        <f>G265</f>
        <v>0</v>
      </c>
      <c r="K265" s="13">
        <f>G265</f>
        <v>0</v>
      </c>
      <c r="L265" s="13">
        <f>G265/2</f>
        <v>0</v>
      </c>
      <c r="M265" s="13">
        <f>G265</f>
        <v>0</v>
      </c>
      <c r="N265" s="13">
        <f>G265/2</f>
        <v>0</v>
      </c>
      <c r="O265" s="12"/>
      <c r="P265" s="12"/>
      <c r="Q265" s="12"/>
      <c r="R265" s="12"/>
      <c r="S265" s="12"/>
      <c r="T265" s="12"/>
      <c r="U265" s="12"/>
      <c r="V265" s="12"/>
      <c r="W265" s="12"/>
      <c r="X265" s="12"/>
    </row>
    <row r="266" spans="1:24">
      <c r="A266" s="7" t="s">
        <v>282</v>
      </c>
      <c r="B266" s="4">
        <f t="shared" si="24"/>
        <v>0</v>
      </c>
      <c r="C266" s="5">
        <f>G266/20+J266/400+O266/400</f>
        <v>0</v>
      </c>
      <c r="D266" s="3">
        <v>1</v>
      </c>
      <c r="E266" s="3">
        <v>0</v>
      </c>
      <c r="F266" s="5">
        <f>(H266/(24*20))*(50/(0.96+0.04*D266))</f>
        <v>0</v>
      </c>
      <c r="G266" s="4">
        <f>(E266*(0.96+0.04*D266)*24*20)/50</f>
        <v>0</v>
      </c>
      <c r="H266" s="22"/>
      <c r="I266" s="12"/>
      <c r="J266" s="13">
        <f>G266</f>
        <v>0</v>
      </c>
      <c r="K266" s="12"/>
      <c r="L266" s="12"/>
      <c r="M266" s="12"/>
      <c r="N266" s="12"/>
      <c r="O266" s="13">
        <f>G266*15</f>
        <v>0</v>
      </c>
      <c r="P266" s="12"/>
      <c r="Q266" s="12"/>
      <c r="R266" s="12"/>
      <c r="S266" s="12"/>
      <c r="T266" s="12"/>
      <c r="U266" s="12"/>
      <c r="V266" s="12"/>
      <c r="W266" s="12"/>
      <c r="X266" s="12"/>
    </row>
    <row r="267" spans="1:24">
      <c r="A267" s="7" t="s">
        <v>283</v>
      </c>
      <c r="B267" s="4">
        <f t="shared" si="24"/>
        <v>0</v>
      </c>
      <c r="C267" s="5">
        <f>G267/100+P267/400+Q267/400+R267/400</f>
        <v>0</v>
      </c>
      <c r="D267" s="3">
        <v>1</v>
      </c>
      <c r="E267" s="3">
        <v>0</v>
      </c>
      <c r="F267" s="5">
        <f>(H267/(24*10))*(40/(0.96+0.04*D267))</f>
        <v>0</v>
      </c>
      <c r="G267" s="4">
        <f>(E267*(0.96+0.04*D267)*24*10)/40</f>
        <v>0</v>
      </c>
      <c r="H267" s="22"/>
      <c r="I267" s="12"/>
      <c r="J267" s="12"/>
      <c r="K267" s="12"/>
      <c r="L267" s="12"/>
      <c r="M267" s="12"/>
      <c r="N267" s="12"/>
      <c r="O267" s="12"/>
      <c r="P267" s="13">
        <f>G267/5</f>
        <v>0</v>
      </c>
      <c r="Q267" s="13">
        <f>G267/5</f>
        <v>0</v>
      </c>
      <c r="R267" s="13">
        <f>G267*1.5</f>
        <v>0</v>
      </c>
      <c r="S267" s="12"/>
      <c r="T267" s="12"/>
      <c r="U267" s="12"/>
      <c r="V267" s="12"/>
      <c r="W267" s="12"/>
      <c r="X267" s="12"/>
    </row>
    <row r="268" spans="1:24">
      <c r="A268" s="7" t="s">
        <v>284</v>
      </c>
      <c r="B268" s="4">
        <f t="shared" si="24"/>
        <v>0</v>
      </c>
      <c r="C268" s="5">
        <f>G268/25+L268/400+S268/400</f>
        <v>0</v>
      </c>
      <c r="D268" s="3">
        <v>1</v>
      </c>
      <c r="E268" s="3">
        <v>0</v>
      </c>
      <c r="F268" s="5">
        <f>(H268/(24*20))*(30/(0.96+0.04*D268))</f>
        <v>0</v>
      </c>
      <c r="G268" s="4">
        <f>(E268*(0.96+0.04*D268)*24*20)/30</f>
        <v>0</v>
      </c>
      <c r="H268" s="22"/>
      <c r="I268" s="12"/>
      <c r="J268" s="12"/>
      <c r="K268" s="12"/>
      <c r="L268" s="13">
        <f>G268/10</f>
        <v>0</v>
      </c>
      <c r="M268" s="12"/>
      <c r="N268" s="12"/>
      <c r="O268" s="12"/>
      <c r="P268" s="12"/>
      <c r="Q268" s="12"/>
      <c r="R268" s="12"/>
      <c r="S268" s="13">
        <f>G268*10</f>
        <v>0</v>
      </c>
      <c r="T268" s="12"/>
      <c r="U268" s="12"/>
      <c r="V268" s="12"/>
      <c r="W268" s="12"/>
      <c r="X268" s="12"/>
    </row>
    <row r="269" spans="1:24">
      <c r="A269" s="7" t="s">
        <v>285</v>
      </c>
      <c r="B269" s="4">
        <f t="shared" si="24"/>
        <v>0</v>
      </c>
      <c r="C269" s="5">
        <f>G269/20+P269/400+R269/400+T269/400</f>
        <v>0</v>
      </c>
      <c r="D269" s="3">
        <v>1</v>
      </c>
      <c r="E269" s="3">
        <v>0</v>
      </c>
      <c r="F269" s="5">
        <f>(H269/(24*10))*(30/(0.96+0.04*D269))</f>
        <v>0</v>
      </c>
      <c r="G269" s="4">
        <f>(E269*(0.96+0.04*D269)*24*10)/30</f>
        <v>0</v>
      </c>
      <c r="H269" s="22"/>
      <c r="I269" s="12"/>
      <c r="J269" s="12"/>
      <c r="K269" s="12"/>
      <c r="L269" s="12"/>
      <c r="M269" s="12"/>
      <c r="N269" s="12"/>
      <c r="O269" s="12"/>
      <c r="P269" s="13">
        <f>G269/10</f>
        <v>0</v>
      </c>
      <c r="Q269" s="12"/>
      <c r="R269" s="13">
        <f>G269*2</f>
        <v>0</v>
      </c>
      <c r="S269" s="12"/>
      <c r="T269" s="13">
        <f>G269</f>
        <v>0</v>
      </c>
      <c r="U269" s="12"/>
      <c r="V269" s="12"/>
      <c r="W269" s="12"/>
      <c r="X269" s="12"/>
    </row>
    <row r="270" spans="1:24">
      <c r="A270" s="7" t="s">
        <v>286</v>
      </c>
      <c r="B270" s="4">
        <f t="shared" si="24"/>
        <v>0</v>
      </c>
      <c r="C270" s="5">
        <f>G270/100+J270/400+U270/400+V270/600</f>
        <v>0</v>
      </c>
      <c r="D270" s="3">
        <v>1</v>
      </c>
      <c r="E270" s="3">
        <v>0</v>
      </c>
      <c r="F270" s="5">
        <f>(H270/(24*10))*(30/(0.96+0.04*D270))</f>
        <v>0</v>
      </c>
      <c r="G270" s="4">
        <f>(E270*(0.96+0.04*D270)*24*10)/30</f>
        <v>0</v>
      </c>
      <c r="H270" s="22"/>
      <c r="I270" s="12"/>
      <c r="J270" s="13">
        <f>G270/2</f>
        <v>0</v>
      </c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3">
        <f>G270*5</f>
        <v>0</v>
      </c>
      <c r="V270" s="13">
        <f>G270</f>
        <v>0</v>
      </c>
      <c r="W270" s="12"/>
      <c r="X270" s="12"/>
    </row>
    <row r="271" spans="1:24">
      <c r="A271" s="7" t="s">
        <v>287</v>
      </c>
      <c r="B271" s="4">
        <f t="shared" si="24"/>
        <v>0</v>
      </c>
      <c r="C271" s="5">
        <f>G271/40+J271/400+P271/400+Q271/400+W271/1000</f>
        <v>0</v>
      </c>
      <c r="D271" s="3">
        <v>1</v>
      </c>
      <c r="E271" s="3">
        <v>0</v>
      </c>
      <c r="F271" s="5">
        <f>(H271/(24*50))*(50/(0.96+0.04*D271))</f>
        <v>0</v>
      </c>
      <c r="G271" s="4">
        <f>(E271*(0.96+0.04*D271)*24*50)/50</f>
        <v>0</v>
      </c>
      <c r="H271" s="22"/>
      <c r="I271" s="12"/>
      <c r="J271" s="13">
        <f>G271/2</f>
        <v>0</v>
      </c>
      <c r="K271" s="12"/>
      <c r="L271" s="12"/>
      <c r="M271" s="12"/>
      <c r="N271" s="12"/>
      <c r="O271" s="12"/>
      <c r="P271" s="13">
        <f>G271/50*15</f>
        <v>0</v>
      </c>
      <c r="Q271" s="13">
        <f>G271/50*15</f>
        <v>0</v>
      </c>
      <c r="R271" s="12"/>
      <c r="S271" s="12"/>
      <c r="T271" s="12"/>
      <c r="U271" s="12"/>
      <c r="V271" s="12"/>
      <c r="W271" s="13">
        <f>G271*5</f>
        <v>0</v>
      </c>
      <c r="X271" s="12"/>
    </row>
    <row r="272" spans="1:24">
      <c r="A272" s="7" t="s">
        <v>288</v>
      </c>
      <c r="B272" s="4">
        <f t="shared" si="24"/>
        <v>0</v>
      </c>
      <c r="C272" s="5">
        <f>G272/12+I272/400+J272/400+K272/100+L272/400+N272/2000+X272/400</f>
        <v>0</v>
      </c>
      <c r="D272" s="3">
        <v>1</v>
      </c>
      <c r="E272" s="3">
        <v>0</v>
      </c>
      <c r="F272" s="5">
        <f>(H272/(24*2))*(40/(0.96+0.04*D272))</f>
        <v>0</v>
      </c>
      <c r="G272" s="4">
        <f>(E272*(0.96+0.04*D272)*24*2)/40</f>
        <v>0</v>
      </c>
      <c r="H272" s="22"/>
      <c r="I272" s="13">
        <f>G272*10</f>
        <v>0</v>
      </c>
      <c r="J272" s="13">
        <f>G272*2</f>
        <v>0</v>
      </c>
      <c r="K272" s="13">
        <f>G272*3</f>
        <v>0</v>
      </c>
      <c r="L272" s="13">
        <f>G272*2</f>
        <v>0</v>
      </c>
      <c r="M272" s="12"/>
      <c r="N272" s="13">
        <f>G272*3</f>
        <v>0</v>
      </c>
      <c r="O272" s="12"/>
      <c r="P272" s="12"/>
      <c r="Q272" s="12"/>
      <c r="R272" s="12"/>
      <c r="S272" s="12"/>
      <c r="T272" s="12"/>
      <c r="U272" s="12"/>
      <c r="V272" s="12"/>
      <c r="W272" s="12"/>
      <c r="X272" s="13">
        <f>G272</f>
        <v>0</v>
      </c>
    </row>
    <row r="273" spans="1:27">
      <c r="A273" s="7" t="s">
        <v>290</v>
      </c>
      <c r="B273" s="4">
        <f t="shared" si="24"/>
        <v>0</v>
      </c>
      <c r="C273" s="5">
        <f>G273/200+I273/400+J273/400</f>
        <v>0</v>
      </c>
      <c r="D273" s="3">
        <v>1</v>
      </c>
      <c r="E273" s="3">
        <v>0</v>
      </c>
      <c r="F273" s="5">
        <f>(H273/(24*50))*(50/(0.96+0.04*D273))</f>
        <v>0</v>
      </c>
      <c r="G273" s="4">
        <f>(E273*(0.96+0.04*D273)*24*50)/50</f>
        <v>0</v>
      </c>
      <c r="H273" s="22"/>
      <c r="I273" s="13">
        <f>G273</f>
        <v>0</v>
      </c>
      <c r="J273" s="13">
        <f>G273</f>
        <v>0</v>
      </c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</row>
    <row r="274" spans="1:27" s="2" customFormat="1">
      <c r="A274" s="14"/>
      <c r="B274" s="7" t="s">
        <v>13</v>
      </c>
      <c r="C274" s="7" t="s">
        <v>14</v>
      </c>
      <c r="D274" s="7" t="s">
        <v>15</v>
      </c>
      <c r="E274" s="7" t="s">
        <v>16</v>
      </c>
      <c r="F274" s="7" t="s">
        <v>17</v>
      </c>
      <c r="G274" s="7" t="s">
        <v>18</v>
      </c>
      <c r="H274" s="7" t="s">
        <v>19</v>
      </c>
      <c r="I274" s="2" t="s">
        <v>56</v>
      </c>
      <c r="J274" s="2" t="s">
        <v>125</v>
      </c>
      <c r="K274" s="2" t="s">
        <v>98</v>
      </c>
      <c r="L274" s="2" t="s">
        <v>6</v>
      </c>
      <c r="M274" s="2" t="s">
        <v>102</v>
      </c>
      <c r="N274" s="2" t="s">
        <v>116</v>
      </c>
      <c r="O274" s="2" t="s">
        <v>109</v>
      </c>
      <c r="P274" s="2" t="s">
        <v>94</v>
      </c>
      <c r="Q274" s="2" t="s">
        <v>91</v>
      </c>
      <c r="R274" s="2" t="s">
        <v>93</v>
      </c>
      <c r="S274" s="2" t="s">
        <v>9</v>
      </c>
      <c r="T274" s="2" t="s">
        <v>53</v>
      </c>
      <c r="U274" s="2" t="s">
        <v>107</v>
      </c>
      <c r="V274" s="2" t="s">
        <v>112</v>
      </c>
      <c r="W274" s="2" t="s">
        <v>132</v>
      </c>
      <c r="X274" s="2" t="s">
        <v>127</v>
      </c>
      <c r="Y274" s="2" t="s">
        <v>70</v>
      </c>
      <c r="Z274" s="2" t="s">
        <v>69</v>
      </c>
      <c r="AA274" s="2" t="s">
        <v>73</v>
      </c>
    </row>
    <row r="275" spans="1:27">
      <c r="A275" s="19" t="s">
        <v>43</v>
      </c>
      <c r="B275" s="6">
        <f>B276+B277+B278+B279+B280+B281+B282+B283+B284+B285</f>
        <v>0</v>
      </c>
      <c r="C275" s="6">
        <f>C276+C277+C278+C279+C280+C281+C282+C283+C284+C285</f>
        <v>0</v>
      </c>
      <c r="D275" s="2"/>
      <c r="E275" s="2"/>
      <c r="F275" s="2"/>
      <c r="G275" s="2"/>
      <c r="H275" s="2"/>
      <c r="I275" s="6">
        <f>I276+I278+I280+I281+I282+I283+I284</f>
        <v>0</v>
      </c>
      <c r="J275" s="6">
        <f>J276+J278+J279+J280+J281+J282+J283+J284+J285</f>
        <v>0</v>
      </c>
      <c r="K275" s="6">
        <f>K276+K277+K278+K280+K283</f>
        <v>0</v>
      </c>
      <c r="L275" s="6">
        <f>L277+L285</f>
        <v>0</v>
      </c>
      <c r="M275" s="6">
        <f>M277+M279+M280+M281</f>
        <v>0</v>
      </c>
      <c r="N275" s="6">
        <f>N277+N280</f>
        <v>0</v>
      </c>
      <c r="O275" s="6">
        <f>O278+O280+O281+O282+O283</f>
        <v>0</v>
      </c>
      <c r="P275" s="6">
        <f>P278</f>
        <v>0</v>
      </c>
      <c r="Q275" s="6">
        <f>Q278</f>
        <v>0</v>
      </c>
      <c r="R275" s="6">
        <f>R278</f>
        <v>0</v>
      </c>
      <c r="S275" s="6">
        <f>S280</f>
        <v>0</v>
      </c>
      <c r="T275" s="6">
        <f>T280</f>
        <v>0</v>
      </c>
      <c r="U275" s="6">
        <f>U281+U284+U285</f>
        <v>0</v>
      </c>
      <c r="V275" s="6">
        <f>V282</f>
        <v>0</v>
      </c>
      <c r="W275" s="6">
        <f>W282</f>
        <v>0</v>
      </c>
      <c r="X275" s="6">
        <f>X284</f>
        <v>0</v>
      </c>
      <c r="Y275" s="6">
        <f>Y285</f>
        <v>0</v>
      </c>
      <c r="Z275" s="6">
        <f>Z285</f>
        <v>0</v>
      </c>
      <c r="AA275" s="6">
        <f>AA285</f>
        <v>0</v>
      </c>
    </row>
    <row r="276" spans="1:27">
      <c r="A276" s="7" t="s">
        <v>273</v>
      </c>
      <c r="B276" s="4">
        <f t="shared" ref="B276:B285" si="25">E276*20</f>
        <v>0</v>
      </c>
      <c r="C276" s="5">
        <f>G276/2+I276/400+J276/400+K276/400</f>
        <v>0</v>
      </c>
      <c r="D276" s="3">
        <v>1</v>
      </c>
      <c r="E276" s="3">
        <v>0</v>
      </c>
      <c r="F276" s="5">
        <f>(H276/(24*1))*(30/(0.96+0.04*D276))</f>
        <v>0</v>
      </c>
      <c r="G276" s="4">
        <f>(E276*(0.96+0.04*D276)*24*1)/30</f>
        <v>0</v>
      </c>
      <c r="H276" s="22"/>
      <c r="I276" s="13">
        <f>G276*20</f>
        <v>0</v>
      </c>
      <c r="J276" s="13">
        <f>G276*2</f>
        <v>0</v>
      </c>
      <c r="K276" s="13">
        <f>G276*2</f>
        <v>0</v>
      </c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</row>
    <row r="277" spans="1:27">
      <c r="A277" s="7" t="s">
        <v>274</v>
      </c>
      <c r="B277" s="4">
        <f t="shared" si="25"/>
        <v>0</v>
      </c>
      <c r="C277" s="5">
        <f>G277/40+K277/400+L277/400+M277/400+N277/400</f>
        <v>0</v>
      </c>
      <c r="D277" s="3">
        <v>1</v>
      </c>
      <c r="E277" s="3">
        <v>0</v>
      </c>
      <c r="F277" s="5">
        <f>(H277/(24*10))*(30/(0.96+0.04*D277))</f>
        <v>0</v>
      </c>
      <c r="G277" s="4">
        <f>(E277*(0.96+0.04*D277)*24*10)/30</f>
        <v>0</v>
      </c>
      <c r="H277" s="22"/>
      <c r="I277" s="12"/>
      <c r="J277" s="12"/>
      <c r="K277" s="13">
        <f>G277/10</f>
        <v>0</v>
      </c>
      <c r="L277" s="13">
        <f>G277*1.3</f>
        <v>0</v>
      </c>
      <c r="M277" s="13">
        <f>G277*0.4</f>
        <v>0</v>
      </c>
      <c r="N277" s="13">
        <f>G277/5</f>
        <v>0</v>
      </c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</row>
    <row r="278" spans="1:27">
      <c r="A278" s="7" t="s">
        <v>92</v>
      </c>
      <c r="B278" s="4">
        <f t="shared" si="25"/>
        <v>0</v>
      </c>
      <c r="C278" s="5">
        <f>G278*2+I278/400+J278/400+K278/400+O278/400+P278/4+Q278/4+R278/2</f>
        <v>0</v>
      </c>
      <c r="D278" s="3">
        <v>1</v>
      </c>
      <c r="E278" s="3">
        <v>0</v>
      </c>
      <c r="F278" s="5">
        <f>(H278/(24*1))*(250/(0.96+0.04*D278))</f>
        <v>0</v>
      </c>
      <c r="G278" s="4">
        <f>(E278*(0.96+0.04*D278)*24*1)/250</f>
        <v>0</v>
      </c>
      <c r="H278" s="22"/>
      <c r="I278" s="13">
        <f>G278*100</f>
        <v>0</v>
      </c>
      <c r="J278" s="13">
        <f>G278*5</f>
        <v>0</v>
      </c>
      <c r="K278" s="13">
        <f>G278*5</f>
        <v>0</v>
      </c>
      <c r="L278" s="12"/>
      <c r="M278" s="12"/>
      <c r="N278" s="12"/>
      <c r="O278" s="13">
        <f>G278*5</f>
        <v>0</v>
      </c>
      <c r="P278" s="13">
        <f>G278</f>
        <v>0</v>
      </c>
      <c r="Q278" s="13">
        <f>G278</f>
        <v>0</v>
      </c>
      <c r="R278" s="13">
        <f>G278</f>
        <v>0</v>
      </c>
      <c r="S278" s="12"/>
      <c r="T278" s="12"/>
      <c r="U278" s="12"/>
      <c r="V278" s="12"/>
      <c r="W278" s="12"/>
      <c r="X278" s="12"/>
      <c r="Y278" s="12"/>
      <c r="Z278" s="12"/>
      <c r="AA278" s="12"/>
    </row>
    <row r="279" spans="1:27">
      <c r="A279" s="7" t="s">
        <v>275</v>
      </c>
      <c r="B279" s="4">
        <f t="shared" si="25"/>
        <v>0</v>
      </c>
      <c r="C279" s="5">
        <f>G279/4+J279/400+M279/400</f>
        <v>0</v>
      </c>
      <c r="D279" s="3">
        <v>1</v>
      </c>
      <c r="E279" s="3">
        <v>0</v>
      </c>
      <c r="F279" s="5">
        <f>(H279/(24*2))*(50/(0.96+0.04*D279))</f>
        <v>0</v>
      </c>
      <c r="G279" s="4">
        <f>(E279*(0.96+0.04*D279)*24*2)/50</f>
        <v>0</v>
      </c>
      <c r="H279" s="22"/>
      <c r="I279" s="12"/>
      <c r="J279" s="13">
        <f>G279*10</f>
        <v>0</v>
      </c>
      <c r="K279" s="12"/>
      <c r="L279" s="12"/>
      <c r="M279" s="13">
        <f>G279*10</f>
        <v>0</v>
      </c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</row>
    <row r="280" spans="1:27">
      <c r="A280" s="7" t="s">
        <v>276</v>
      </c>
      <c r="B280" s="4">
        <f t="shared" si="25"/>
        <v>0</v>
      </c>
      <c r="C280" s="5">
        <f>G280+I280/400+J280/400+K280/400+M280/400+N280/400+O280/400+S280/400+T280/400</f>
        <v>0</v>
      </c>
      <c r="D280" s="3">
        <v>1</v>
      </c>
      <c r="E280" s="3">
        <v>0</v>
      </c>
      <c r="F280" s="5">
        <f>(H280/(24*1))*(50/(0.96+0.04*D280))</f>
        <v>0</v>
      </c>
      <c r="G280" s="4">
        <f>(E280*(0.96+0.04*D280)*24*1)/50</f>
        <v>0</v>
      </c>
      <c r="H280" s="22"/>
      <c r="I280" s="13">
        <f>G280*5</f>
        <v>0</v>
      </c>
      <c r="J280" s="13">
        <f>G280</f>
        <v>0</v>
      </c>
      <c r="K280" s="13">
        <f>G280</f>
        <v>0</v>
      </c>
      <c r="L280" s="12"/>
      <c r="M280" s="13">
        <f>G280*30</f>
        <v>0</v>
      </c>
      <c r="N280" s="13">
        <f>G280*2</f>
        <v>0</v>
      </c>
      <c r="O280" s="13">
        <f>G280</f>
        <v>0</v>
      </c>
      <c r="P280" s="12"/>
      <c r="Q280" s="12"/>
      <c r="R280" s="12"/>
      <c r="S280" s="13">
        <f>G280*5</f>
        <v>0</v>
      </c>
      <c r="T280" s="13">
        <f>G280</f>
        <v>0</v>
      </c>
      <c r="U280" s="12"/>
      <c r="V280" s="12"/>
      <c r="W280" s="12"/>
      <c r="X280" s="12"/>
      <c r="Y280" s="12"/>
      <c r="Z280" s="12"/>
      <c r="AA280" s="12"/>
    </row>
    <row r="281" spans="1:27">
      <c r="A281" s="7" t="s">
        <v>277</v>
      </c>
      <c r="B281" s="4">
        <f t="shared" si="25"/>
        <v>0</v>
      </c>
      <c r="C281" s="5">
        <f>G281+I281/400+J281/400+M281/400+O281/400+U281/600</f>
        <v>0</v>
      </c>
      <c r="D281" s="3">
        <v>1</v>
      </c>
      <c r="E281" s="3">
        <v>0</v>
      </c>
      <c r="F281" s="5">
        <f>(H281/(24*1))*(50/(0.96+0.04*D281))</f>
        <v>0</v>
      </c>
      <c r="G281" s="4">
        <f>(E282*(0.96+0.04*D281)*24*1)/50</f>
        <v>0</v>
      </c>
      <c r="H281" s="22"/>
      <c r="I281" s="13">
        <f>G281*50</f>
        <v>0</v>
      </c>
      <c r="J281" s="13">
        <f>G281*10</f>
        <v>0</v>
      </c>
      <c r="K281" s="12"/>
      <c r="L281" s="12"/>
      <c r="M281" s="13">
        <f>G281*5</f>
        <v>0</v>
      </c>
      <c r="N281" s="12"/>
      <c r="O281" s="13">
        <f>G281</f>
        <v>0</v>
      </c>
      <c r="P281" s="12"/>
      <c r="Q281" s="12"/>
      <c r="R281" s="12"/>
      <c r="S281" s="12"/>
      <c r="T281" s="12"/>
      <c r="U281" s="13">
        <f>G281*2</f>
        <v>0</v>
      </c>
      <c r="V281" s="12"/>
      <c r="W281" s="12"/>
      <c r="X281" s="12"/>
      <c r="Y281" s="12"/>
      <c r="Z281" s="12"/>
      <c r="AA281" s="12"/>
    </row>
    <row r="282" spans="1:27">
      <c r="A282" s="7" t="s">
        <v>278</v>
      </c>
      <c r="B282" s="4">
        <f t="shared" si="25"/>
        <v>0</v>
      </c>
      <c r="C282" s="5">
        <f>G282+I282/400+J282/400+O282/400+V282/400+W282/400</f>
        <v>0</v>
      </c>
      <c r="D282" s="3">
        <v>1</v>
      </c>
      <c r="E282" s="3">
        <v>0</v>
      </c>
      <c r="F282" s="5">
        <f>(H282/(24*1))*(50/(0.96+0.04*D282))</f>
        <v>0</v>
      </c>
      <c r="G282" s="4">
        <f>(E282*(0.96+0.04*D282)*24*1)/50</f>
        <v>0</v>
      </c>
      <c r="H282" s="22"/>
      <c r="I282" s="13">
        <f>G282*30</f>
        <v>0</v>
      </c>
      <c r="J282" s="13">
        <f>G282*5</f>
        <v>0</v>
      </c>
      <c r="K282" s="12"/>
      <c r="L282" s="12"/>
      <c r="M282" s="12"/>
      <c r="N282" s="12"/>
      <c r="O282" s="13">
        <f>G282*10</f>
        <v>0</v>
      </c>
      <c r="P282" s="12"/>
      <c r="Q282" s="12"/>
      <c r="R282" s="12"/>
      <c r="S282" s="12"/>
      <c r="T282" s="12"/>
      <c r="U282" s="12"/>
      <c r="V282" s="13">
        <f>G282*30</f>
        <v>0</v>
      </c>
      <c r="W282" s="13">
        <f>G282*10</f>
        <v>0</v>
      </c>
      <c r="X282" s="12"/>
      <c r="Y282" s="12"/>
      <c r="Z282" s="12"/>
      <c r="AA282" s="12"/>
    </row>
    <row r="283" spans="1:27">
      <c r="A283" s="7" t="s">
        <v>279</v>
      </c>
      <c r="B283" s="4">
        <f t="shared" si="25"/>
        <v>0</v>
      </c>
      <c r="C283" s="5">
        <f>G283/4+I283/400+J283/400+K283/400+O283/400</f>
        <v>0</v>
      </c>
      <c r="D283" s="3">
        <v>1</v>
      </c>
      <c r="E283" s="3">
        <v>0</v>
      </c>
      <c r="F283" s="5">
        <f>(H283/(24*1))*(30/(0.96+0.04*D283))</f>
        <v>0</v>
      </c>
      <c r="G283" s="4">
        <f>(E283*(0.96+0.04*D283)*24*1)/30</f>
        <v>0</v>
      </c>
      <c r="H283" s="22"/>
      <c r="I283" s="13">
        <f>G283*10</f>
        <v>0</v>
      </c>
      <c r="J283" s="13">
        <f>G283*2</f>
        <v>0</v>
      </c>
      <c r="K283" s="13">
        <f>G283*2</f>
        <v>0</v>
      </c>
      <c r="L283" s="12"/>
      <c r="M283" s="12"/>
      <c r="N283" s="12"/>
      <c r="O283" s="13">
        <f>G283*3</f>
        <v>0</v>
      </c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</row>
    <row r="284" spans="1:27">
      <c r="A284" s="7" t="s">
        <v>280</v>
      </c>
      <c r="B284" s="4">
        <f t="shared" si="25"/>
        <v>0</v>
      </c>
      <c r="C284" s="5">
        <f>G284+I284/400+J284/400+U284/600+X284/400</f>
        <v>0</v>
      </c>
      <c r="D284" s="3">
        <v>1</v>
      </c>
      <c r="E284" s="3">
        <v>0</v>
      </c>
      <c r="F284" s="5">
        <f>(H284/(24*1))*(30/(0.96+0.04*D284))</f>
        <v>0</v>
      </c>
      <c r="G284" s="4">
        <f>(E284*(0.96+0.04*D284)*24*1)/30</f>
        <v>0</v>
      </c>
      <c r="H284" s="22"/>
      <c r="I284" s="13">
        <f>G284*50</f>
        <v>0</v>
      </c>
      <c r="J284" s="13">
        <f>G284*5</f>
        <v>0</v>
      </c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3">
        <f>G284*2</f>
        <v>0</v>
      </c>
      <c r="V284" s="12"/>
      <c r="W284" s="12"/>
      <c r="X284" s="13">
        <f>G284*10</f>
        <v>0</v>
      </c>
      <c r="Y284" s="12"/>
      <c r="Z284" s="12"/>
      <c r="AA284" s="12"/>
    </row>
    <row r="285" spans="1:27">
      <c r="A285" s="7" t="s">
        <v>281</v>
      </c>
      <c r="B285" s="4">
        <f t="shared" si="25"/>
        <v>0</v>
      </c>
      <c r="C285" s="5">
        <f>G285+J285/400+L285/400+U285/600+Y285/400+Z285/4000+AA285/400</f>
        <v>0</v>
      </c>
      <c r="D285" s="3">
        <v>1</v>
      </c>
      <c r="E285" s="3">
        <v>0</v>
      </c>
      <c r="F285" s="5">
        <f>(H285/(24*1))*(50/(0.96+0.04*D285))</f>
        <v>0</v>
      </c>
      <c r="G285" s="4">
        <f>(E285*(0.96+0.04*D285)*24*1)/50</f>
        <v>0</v>
      </c>
      <c r="H285" s="22"/>
      <c r="I285" s="12"/>
      <c r="J285" s="13">
        <f>G285*25</f>
        <v>0</v>
      </c>
      <c r="K285" s="12"/>
      <c r="L285" s="13">
        <f>G285*50</f>
        <v>0</v>
      </c>
      <c r="M285" s="12"/>
      <c r="N285" s="12"/>
      <c r="O285" s="12"/>
      <c r="P285" s="12"/>
      <c r="Q285" s="12"/>
      <c r="R285" s="12"/>
      <c r="S285" s="12"/>
      <c r="T285" s="12"/>
      <c r="U285" s="13">
        <f>G285*5</f>
        <v>0</v>
      </c>
      <c r="V285" s="12"/>
      <c r="W285" s="12"/>
      <c r="X285" s="12"/>
      <c r="Y285" s="13">
        <f>G285*5</f>
        <v>0</v>
      </c>
      <c r="Z285" s="13">
        <f>G285*15</f>
        <v>0</v>
      </c>
      <c r="AA285" s="13">
        <f>G285*100</f>
        <v>0</v>
      </c>
    </row>
    <row r="286" spans="1:27" s="2" customFormat="1">
      <c r="A286" s="14"/>
      <c r="B286" s="7" t="s">
        <v>13</v>
      </c>
      <c r="C286" s="7" t="s">
        <v>14</v>
      </c>
      <c r="D286" s="7" t="s">
        <v>15</v>
      </c>
      <c r="E286" s="7" t="s">
        <v>16</v>
      </c>
      <c r="F286" s="7" t="s">
        <v>17</v>
      </c>
      <c r="G286" s="7" t="s">
        <v>18</v>
      </c>
      <c r="H286" s="7" t="s">
        <v>19</v>
      </c>
    </row>
    <row r="287" spans="1:27">
      <c r="A287" s="19" t="s">
        <v>44</v>
      </c>
      <c r="B287" s="6">
        <f>B288+B289+B290</f>
        <v>0</v>
      </c>
      <c r="C287" s="6">
        <f>C288+C289+C290</f>
        <v>0</v>
      </c>
      <c r="D287" s="2"/>
      <c r="E287" s="2"/>
      <c r="F287" s="2"/>
      <c r="G287" s="2"/>
      <c r="H287" s="2"/>
    </row>
    <row r="288" spans="1:27">
      <c r="A288" s="14" t="s">
        <v>52</v>
      </c>
      <c r="B288" s="4">
        <f>E288*50</f>
        <v>0</v>
      </c>
      <c r="C288" s="5">
        <f>G288/4000</f>
        <v>0</v>
      </c>
      <c r="D288" s="3">
        <v>1</v>
      </c>
      <c r="E288" s="3">
        <v>0</v>
      </c>
      <c r="F288" s="5">
        <f>(H288/(24*20))*(50/(0.96+0.04*D288))*0.9</f>
        <v>0</v>
      </c>
      <c r="G288" s="4">
        <f>1.1111111*(E288*(0.96+0.04*D288)*24*20)/50</f>
        <v>0</v>
      </c>
      <c r="H288" s="5">
        <f>B364</f>
        <v>0</v>
      </c>
    </row>
    <row r="289" spans="1:29">
      <c r="A289" s="14" t="s">
        <v>73</v>
      </c>
      <c r="B289" s="4">
        <f>E289*50</f>
        <v>0</v>
      </c>
      <c r="C289" s="5">
        <f>G289/400</f>
        <v>0</v>
      </c>
      <c r="D289" s="3">
        <v>1</v>
      </c>
      <c r="E289" s="3">
        <v>0</v>
      </c>
      <c r="F289" s="5">
        <f>(H289/(24*100))*(25/(0.96+0.04*D289))*0.9</f>
        <v>0</v>
      </c>
      <c r="G289" s="4">
        <f>1.1111111*(E289*(0.96+0.04*D289)*24*100)/25</f>
        <v>0</v>
      </c>
      <c r="H289" s="5">
        <f>B385</f>
        <v>0</v>
      </c>
    </row>
    <row r="290" spans="1:29">
      <c r="A290" s="14" t="s">
        <v>74</v>
      </c>
      <c r="B290" s="4">
        <f>E290*50</f>
        <v>0</v>
      </c>
      <c r="C290" s="5">
        <f>G290/4000</f>
        <v>0</v>
      </c>
      <c r="D290" s="3">
        <v>1</v>
      </c>
      <c r="E290" s="3">
        <v>0</v>
      </c>
      <c r="F290" s="5">
        <f>(H290/(24*20))*(40/(0.96+0.04*D290))*0.9</f>
        <v>0</v>
      </c>
      <c r="G290" s="4">
        <f>1.1111111*(E290*(0.96+0.04*D290)*24*20)/40</f>
        <v>0</v>
      </c>
      <c r="H290" s="5">
        <f>B386</f>
        <v>0</v>
      </c>
    </row>
    <row r="291" spans="1:29" s="2" customFormat="1">
      <c r="A291" s="14"/>
      <c r="B291" s="7" t="s">
        <v>13</v>
      </c>
      <c r="C291" s="7" t="s">
        <v>14</v>
      </c>
      <c r="D291" s="7" t="s">
        <v>15</v>
      </c>
      <c r="E291" s="7" t="s">
        <v>16</v>
      </c>
      <c r="F291" s="7" t="s">
        <v>17</v>
      </c>
      <c r="G291" s="7" t="s">
        <v>18</v>
      </c>
      <c r="H291" s="7" t="s">
        <v>19</v>
      </c>
      <c r="I291" s="2" t="s">
        <v>109</v>
      </c>
      <c r="J291" s="2" t="s">
        <v>123</v>
      </c>
      <c r="K291" s="2" t="s">
        <v>337</v>
      </c>
      <c r="L291" s="2" t="s">
        <v>102</v>
      </c>
      <c r="M291" s="2" t="s">
        <v>125</v>
      </c>
      <c r="N291" s="2" t="s">
        <v>70</v>
      </c>
      <c r="O291" s="2" t="s">
        <v>95</v>
      </c>
      <c r="P291" s="2" t="s">
        <v>105</v>
      </c>
      <c r="Q291" s="2" t="s">
        <v>53</v>
      </c>
      <c r="R291" s="2" t="s">
        <v>97</v>
      </c>
      <c r="S291" s="2" t="s">
        <v>50</v>
      </c>
      <c r="T291" s="2" t="s">
        <v>110</v>
      </c>
      <c r="U291" s="2" t="s">
        <v>124</v>
      </c>
      <c r="V291" s="2" t="s">
        <v>10</v>
      </c>
      <c r="W291" s="2" t="s">
        <v>94</v>
      </c>
      <c r="X291" s="2" t="s">
        <v>116</v>
      </c>
      <c r="Y291" s="2" t="s">
        <v>98</v>
      </c>
      <c r="Z291" s="2" t="s">
        <v>7</v>
      </c>
      <c r="AA291" s="2" t="s">
        <v>93</v>
      </c>
      <c r="AB291" s="2" t="s">
        <v>9</v>
      </c>
      <c r="AC291" s="2" t="s">
        <v>91</v>
      </c>
    </row>
    <row r="292" spans="1:29">
      <c r="A292" s="19" t="s">
        <v>45</v>
      </c>
      <c r="B292" s="6">
        <f>B293+B294+B295+B296+B297+B298+B299+B300+B301+B302+B303+B304+B306+B305+B307+B308</f>
        <v>0</v>
      </c>
      <c r="C292" s="6">
        <f>C293+C294+C295+C296+C297+C298+C299+C300+C301+C302+C303+C304+C305+C306+C307+C308</f>
        <v>0</v>
      </c>
      <c r="D292" s="2"/>
      <c r="E292" s="2"/>
      <c r="F292" s="2"/>
      <c r="G292" s="2"/>
      <c r="H292" s="2"/>
      <c r="I292" s="6">
        <f>I293+I294+I296+I297+I298+I299+I300+I301+I302+I303+I304+I305+I307+I308</f>
        <v>0</v>
      </c>
      <c r="J292" s="6">
        <f>J293+J298</f>
        <v>0</v>
      </c>
      <c r="K292" s="6">
        <f>K294+K295+K296</f>
        <v>0</v>
      </c>
      <c r="L292" s="6">
        <f>L294+L296+L295+L299+L302</f>
        <v>0</v>
      </c>
      <c r="M292" s="6">
        <f>M295+M296+M297+M303+M305+M307+M308</f>
        <v>0</v>
      </c>
      <c r="N292" s="6">
        <f>N295+N306</f>
        <v>0</v>
      </c>
      <c r="O292" s="6">
        <f>O295+O297+O299+O301+O302+O304+O305+O308</f>
        <v>0</v>
      </c>
      <c r="P292" s="6">
        <f>P295+P296+P297+P299+P305+P308</f>
        <v>0</v>
      </c>
      <c r="Q292" s="6">
        <f>Q295+Q296</f>
        <v>0</v>
      </c>
      <c r="R292" s="6">
        <f>R295+R296+R297+R299+R308</f>
        <v>0</v>
      </c>
      <c r="S292" s="6">
        <f>S296</f>
        <v>0</v>
      </c>
      <c r="T292" s="6">
        <f>T298</f>
        <v>0</v>
      </c>
      <c r="U292" s="6">
        <f>U298</f>
        <v>0</v>
      </c>
      <c r="V292" s="6">
        <f>V299+V301+V302+V304+V305</f>
        <v>0</v>
      </c>
      <c r="W292" s="6">
        <f>W300</f>
        <v>0</v>
      </c>
      <c r="X292" s="6">
        <f>X300+X307</f>
        <v>0</v>
      </c>
      <c r="Y292" s="6">
        <f>Y300+Y303</f>
        <v>0</v>
      </c>
      <c r="Z292" s="6">
        <f>Z301+Z302+Z304</f>
        <v>0</v>
      </c>
      <c r="AA292" s="6">
        <f>AA303</f>
        <v>0</v>
      </c>
      <c r="AB292" s="6">
        <f>AB304</f>
        <v>0</v>
      </c>
      <c r="AC292" s="6">
        <f>AC307</f>
        <v>0</v>
      </c>
    </row>
    <row r="293" spans="1:29">
      <c r="A293" s="7" t="s">
        <v>301</v>
      </c>
      <c r="B293" s="4">
        <f t="shared" ref="B293:B308" si="26">E293*20</f>
        <v>0</v>
      </c>
      <c r="C293" s="5">
        <f>G293/2000+I293/400+J293/4000</f>
        <v>0</v>
      </c>
      <c r="D293" s="3">
        <v>1</v>
      </c>
      <c r="E293" s="3">
        <v>0</v>
      </c>
      <c r="F293" s="5">
        <f>(H293/(24*100))*(50/(0.96+0.04*D293))</f>
        <v>0</v>
      </c>
      <c r="G293" s="4">
        <f>(E293*(0.96+0.04*D293)*24*100)/50</f>
        <v>0</v>
      </c>
      <c r="H293" s="22"/>
      <c r="I293" s="13">
        <f>G293/10</f>
        <v>0</v>
      </c>
      <c r="J293" s="13">
        <f>G293/100</f>
        <v>0</v>
      </c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</row>
    <row r="294" spans="1:29">
      <c r="A294" s="14" t="s">
        <v>10</v>
      </c>
      <c r="B294" s="4">
        <f t="shared" si="26"/>
        <v>0</v>
      </c>
      <c r="C294" s="5">
        <f>G294/800+I294/400+K294/400+L294/400</f>
        <v>0</v>
      </c>
      <c r="D294" s="3">
        <v>1</v>
      </c>
      <c r="E294" s="3">
        <v>0</v>
      </c>
      <c r="F294" s="5">
        <f>(H294/(24*10))*(30/(0.96+0.04*D294))</f>
        <v>0</v>
      </c>
      <c r="G294" s="4">
        <f>(E294*(0.96+0.04*D294)*24*10)/30</f>
        <v>0</v>
      </c>
      <c r="H294" s="16">
        <f>F358</f>
        <v>0</v>
      </c>
      <c r="I294" s="13">
        <f>G294/2</f>
        <v>0</v>
      </c>
      <c r="J294" s="12"/>
      <c r="K294" s="13">
        <f>G294/2</f>
        <v>0</v>
      </c>
      <c r="L294" s="13">
        <f>G294/2</f>
        <v>0</v>
      </c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</row>
    <row r="295" spans="1:29">
      <c r="A295" s="14" t="s">
        <v>91</v>
      </c>
      <c r="B295" s="4">
        <f t="shared" si="26"/>
        <v>0</v>
      </c>
      <c r="C295" s="5">
        <f>G295/4+K295/400+L295/400+M295/400+N295/400+O295/800+P295/2000+Q295/400+R295/100</f>
        <v>0</v>
      </c>
      <c r="D295" s="3">
        <v>1</v>
      </c>
      <c r="E295" s="3">
        <v>0</v>
      </c>
      <c r="F295" s="5">
        <f>(H295/(24*5))*(40/(0.96+0.04*D295))</f>
        <v>0</v>
      </c>
      <c r="G295" s="4">
        <f>(E295*(0.96+0.04*D295)*24*5)/40</f>
        <v>0</v>
      </c>
      <c r="H295" s="16">
        <f>F361</f>
        <v>0</v>
      </c>
      <c r="I295" s="12"/>
      <c r="J295" s="12"/>
      <c r="K295" s="13">
        <f>G295</f>
        <v>0</v>
      </c>
      <c r="L295" s="13">
        <f>G295</f>
        <v>0</v>
      </c>
      <c r="M295" s="13">
        <f>G295*25</f>
        <v>0</v>
      </c>
      <c r="N295" s="13">
        <f>G295*9</f>
        <v>0</v>
      </c>
      <c r="O295" s="13">
        <f>G295*4</f>
        <v>0</v>
      </c>
      <c r="P295" s="13">
        <f>G295*5</f>
        <v>0</v>
      </c>
      <c r="Q295" s="13">
        <f>G295</f>
        <v>0</v>
      </c>
      <c r="R295" s="13">
        <f>G295</f>
        <v>0</v>
      </c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</row>
    <row r="296" spans="1:29">
      <c r="A296" s="14" t="s">
        <v>93</v>
      </c>
      <c r="B296" s="4">
        <f t="shared" si="26"/>
        <v>0</v>
      </c>
      <c r="C296" s="5">
        <f>G296/2+I296/400+K296/400+L296/400+M296/400+P296/2000+Q296/400+R296/100+S296/1000</f>
        <v>0</v>
      </c>
      <c r="D296" s="3">
        <v>1</v>
      </c>
      <c r="E296" s="3">
        <v>0</v>
      </c>
      <c r="F296" s="5">
        <f>(H296/(24*5))*(40/(0.96+0.04*D296))</f>
        <v>0</v>
      </c>
      <c r="G296" s="4">
        <f>(E296*(0.96+0.04*D296)*24*5)/40</f>
        <v>0</v>
      </c>
      <c r="H296" s="16">
        <f>F362</f>
        <v>0</v>
      </c>
      <c r="I296" s="13">
        <f>G296*20</f>
        <v>0</v>
      </c>
      <c r="J296" s="12"/>
      <c r="K296" s="13">
        <f>G296*2</f>
        <v>0</v>
      </c>
      <c r="L296" s="13">
        <f>G296*2</f>
        <v>0</v>
      </c>
      <c r="M296" s="13">
        <f>G296*5</f>
        <v>0</v>
      </c>
      <c r="N296" s="12"/>
      <c r="O296" s="12"/>
      <c r="P296" s="13">
        <f>G296*2</f>
        <v>0</v>
      </c>
      <c r="Q296" s="13">
        <f>G296</f>
        <v>0</v>
      </c>
      <c r="R296" s="13">
        <f>G296</f>
        <v>0</v>
      </c>
      <c r="S296" s="13">
        <f>G296*2</f>
        <v>0</v>
      </c>
      <c r="T296" s="12"/>
      <c r="U296" s="12"/>
      <c r="V296" s="12"/>
      <c r="W296" s="12"/>
      <c r="X296" s="12"/>
      <c r="Y296" s="12"/>
      <c r="Z296" s="12"/>
      <c r="AA296" s="12"/>
      <c r="AB296" s="12"/>
      <c r="AC296" s="12"/>
    </row>
    <row r="297" spans="1:29">
      <c r="A297" s="14" t="s">
        <v>94</v>
      </c>
      <c r="B297" s="4">
        <f t="shared" si="26"/>
        <v>0</v>
      </c>
      <c r="C297" s="5">
        <f>G297/4+I297/400+M297/400+O297/800+P297/2000+R297/100</f>
        <v>0</v>
      </c>
      <c r="D297" s="3">
        <v>1</v>
      </c>
      <c r="E297" s="3">
        <v>0</v>
      </c>
      <c r="F297" s="5">
        <f>(H297/(24*10))*(75/(0.96+0.04*D297))</f>
        <v>0</v>
      </c>
      <c r="G297" s="4">
        <f>(E297*(0.96+0.04*D297)*24*10)/75</f>
        <v>0</v>
      </c>
      <c r="H297" s="16">
        <f>F363</f>
        <v>0</v>
      </c>
      <c r="I297" s="13">
        <f>G297*8</f>
        <v>0</v>
      </c>
      <c r="J297" s="12"/>
      <c r="K297" s="12"/>
      <c r="L297" s="12"/>
      <c r="M297" s="13">
        <f>G297*8</f>
        <v>0</v>
      </c>
      <c r="N297" s="12"/>
      <c r="O297" s="13">
        <f>G297*2</f>
        <v>0</v>
      </c>
      <c r="P297" s="13">
        <f>G297*2</f>
        <v>0</v>
      </c>
      <c r="Q297" s="12"/>
      <c r="R297" s="13">
        <f>G297</f>
        <v>0</v>
      </c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</row>
    <row r="298" spans="1:29">
      <c r="A298" s="14" t="s">
        <v>95</v>
      </c>
      <c r="B298" s="4">
        <f t="shared" si="26"/>
        <v>0</v>
      </c>
      <c r="C298" s="5">
        <f>G298/800+I298/400+J298/4000+T298/400+U298/400</f>
        <v>0</v>
      </c>
      <c r="D298" s="3">
        <v>1</v>
      </c>
      <c r="E298" s="3">
        <v>0</v>
      </c>
      <c r="F298" s="5">
        <f>(H298/(24*50))*(50/(0.96+0.04*D298))</f>
        <v>0</v>
      </c>
      <c r="G298" s="4">
        <f>(E298*(0.96+0.04*D298)*24*50)/50</f>
        <v>0</v>
      </c>
      <c r="H298" s="16">
        <f>F364</f>
        <v>0</v>
      </c>
      <c r="I298" s="13">
        <f>G298*0.4</f>
        <v>0</v>
      </c>
      <c r="J298" s="13">
        <f>G298/50</f>
        <v>0</v>
      </c>
      <c r="K298" s="12"/>
      <c r="L298" s="12"/>
      <c r="M298" s="12"/>
      <c r="N298" s="12"/>
      <c r="O298" s="12"/>
      <c r="P298" s="12"/>
      <c r="Q298" s="12"/>
      <c r="R298" s="12"/>
      <c r="S298" s="12"/>
      <c r="T298" s="13">
        <f>G298/5</f>
        <v>0</v>
      </c>
      <c r="U298" s="13">
        <f>G298/5</f>
        <v>0</v>
      </c>
      <c r="V298" s="12"/>
      <c r="W298" s="12"/>
      <c r="X298" s="12"/>
      <c r="Y298" s="12"/>
      <c r="Z298" s="12"/>
      <c r="AA298" s="12"/>
      <c r="AB298" s="12"/>
      <c r="AC298" s="12"/>
    </row>
    <row r="299" spans="1:29">
      <c r="A299" s="14" t="s">
        <v>96</v>
      </c>
      <c r="B299" s="4">
        <f t="shared" si="26"/>
        <v>0</v>
      </c>
      <c r="C299" s="5">
        <f>G299/8+I299/400+L299/400+O299/800+P299/2000+R299/100+V299/800</f>
        <v>0</v>
      </c>
      <c r="D299" s="3">
        <v>1</v>
      </c>
      <c r="E299" s="3">
        <v>0</v>
      </c>
      <c r="F299" s="5">
        <f>(H299/(24*10))*(200/(0.96+0.04*D299))</f>
        <v>0</v>
      </c>
      <c r="G299" s="4">
        <f>(E299*(0.96+0.04*D299)*24*10)/200</f>
        <v>0</v>
      </c>
      <c r="H299" s="16">
        <f>F365</f>
        <v>0</v>
      </c>
      <c r="I299" s="13">
        <f>G299</f>
        <v>0</v>
      </c>
      <c r="J299" s="12"/>
      <c r="K299" s="12"/>
      <c r="L299" s="13">
        <f>G299*2</f>
        <v>0</v>
      </c>
      <c r="M299" s="12"/>
      <c r="N299" s="12"/>
      <c r="O299" s="13">
        <f>G299*5</f>
        <v>0</v>
      </c>
      <c r="P299" s="13">
        <f>G299*20</f>
        <v>0</v>
      </c>
      <c r="Q299" s="12"/>
      <c r="R299" s="13">
        <f>G299*2</f>
        <v>0</v>
      </c>
      <c r="S299" s="12"/>
      <c r="T299" s="12"/>
      <c r="U299" s="12"/>
      <c r="V299" s="13">
        <f>G299*2</f>
        <v>0</v>
      </c>
      <c r="W299" s="12"/>
      <c r="X299" s="12"/>
      <c r="Y299" s="12"/>
      <c r="Z299" s="12"/>
      <c r="AA299" s="12"/>
      <c r="AB299" s="12"/>
      <c r="AC299" s="12"/>
    </row>
    <row r="300" spans="1:29">
      <c r="A300" s="7" t="s">
        <v>332</v>
      </c>
      <c r="B300" s="4">
        <f t="shared" si="26"/>
        <v>0</v>
      </c>
      <c r="C300" s="5">
        <f>G300/2+I300/400+W300/4+X300/400+Y300/400</f>
        <v>0</v>
      </c>
      <c r="D300" s="3">
        <v>1</v>
      </c>
      <c r="E300" s="3">
        <v>0</v>
      </c>
      <c r="F300" s="5">
        <f>(H300/(24*10))*(25/(0.96+0.04*D300))</f>
        <v>0</v>
      </c>
      <c r="G300" s="4">
        <f>(E300*(0.96+0.04*D300)*24*10)/25</f>
        <v>0</v>
      </c>
      <c r="H300" s="22"/>
      <c r="I300" s="13">
        <f>G300*5</f>
        <v>0</v>
      </c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3">
        <f>G300</f>
        <v>0</v>
      </c>
      <c r="X300" s="13">
        <f>G300</f>
        <v>0</v>
      </c>
      <c r="Y300" s="13">
        <f>G300</f>
        <v>0</v>
      </c>
      <c r="Z300" s="12"/>
      <c r="AA300" s="12"/>
      <c r="AB300" s="12"/>
      <c r="AC300" s="12"/>
    </row>
    <row r="301" spans="1:29">
      <c r="A301" s="7" t="s">
        <v>302</v>
      </c>
      <c r="B301" s="4">
        <f t="shared" si="26"/>
        <v>0</v>
      </c>
      <c r="C301" s="5">
        <f>G301/800+I301/400+O301/800+V301/800+Z301/4000</f>
        <v>0</v>
      </c>
      <c r="D301" s="3">
        <v>1</v>
      </c>
      <c r="E301" s="3">
        <v>0</v>
      </c>
      <c r="F301" s="5">
        <f>(H301/(24*10))*(75/(0.96+0.04*D301))</f>
        <v>0</v>
      </c>
      <c r="G301" s="4">
        <f>(E301*(0.96+0.04*D301)*24*10)/75</f>
        <v>0</v>
      </c>
      <c r="H301" s="22"/>
      <c r="I301" s="13">
        <f>G301/5</f>
        <v>0</v>
      </c>
      <c r="J301" s="12"/>
      <c r="K301" s="12"/>
      <c r="L301" s="12"/>
      <c r="M301" s="12"/>
      <c r="N301" s="12"/>
      <c r="O301" s="13">
        <f>G301</f>
        <v>0</v>
      </c>
      <c r="P301" s="12"/>
      <c r="Q301" s="12"/>
      <c r="R301" s="12"/>
      <c r="S301" s="12"/>
      <c r="T301" s="12"/>
      <c r="U301" s="12"/>
      <c r="V301" s="13">
        <f>G301</f>
        <v>0</v>
      </c>
      <c r="W301" s="12"/>
      <c r="X301" s="12"/>
      <c r="Y301" s="12"/>
      <c r="Z301" s="13">
        <f>G301</f>
        <v>0</v>
      </c>
      <c r="AA301" s="12"/>
      <c r="AB301" s="12"/>
      <c r="AC301" s="12"/>
    </row>
    <row r="302" spans="1:29">
      <c r="A302" s="7" t="s">
        <v>303</v>
      </c>
      <c r="B302" s="4">
        <f t="shared" si="26"/>
        <v>0</v>
      </c>
      <c r="C302" s="5">
        <f>G302/800+I302/400+L302/400+O302/800+V302/800+Z302/4000</f>
        <v>0</v>
      </c>
      <c r="D302" s="3">
        <v>1</v>
      </c>
      <c r="E302" s="3">
        <v>0</v>
      </c>
      <c r="F302" s="5">
        <f>(H302/(24*10))*(75/(0.96+0.04*D302))</f>
        <v>0</v>
      </c>
      <c r="G302" s="4">
        <f>(E302*(0.96+0.04*D302)*24*10)/75</f>
        <v>0</v>
      </c>
      <c r="H302" s="22"/>
      <c r="I302" s="13">
        <f>G302/2</f>
        <v>0</v>
      </c>
      <c r="J302" s="12"/>
      <c r="K302" s="12"/>
      <c r="L302" s="13">
        <f>G302/10</f>
        <v>0</v>
      </c>
      <c r="M302" s="12"/>
      <c r="N302" s="12"/>
      <c r="O302" s="13">
        <f>G302*2</f>
        <v>0</v>
      </c>
      <c r="P302" s="12"/>
      <c r="Q302" s="12"/>
      <c r="R302" s="12"/>
      <c r="S302" s="12"/>
      <c r="T302" s="12"/>
      <c r="U302" s="12"/>
      <c r="V302" s="13">
        <f>G302</f>
        <v>0</v>
      </c>
      <c r="W302" s="12"/>
      <c r="X302" s="12"/>
      <c r="Y302" s="12"/>
      <c r="Z302" s="13">
        <f>G302</f>
        <v>0</v>
      </c>
      <c r="AA302" s="12"/>
      <c r="AB302" s="12"/>
      <c r="AC302" s="12"/>
    </row>
    <row r="303" spans="1:29">
      <c r="A303" s="7" t="s">
        <v>304</v>
      </c>
      <c r="B303" s="4">
        <f t="shared" si="26"/>
        <v>0</v>
      </c>
      <c r="C303" s="5">
        <f>G303+I303/400+M303/400+Y303/400+AA303/2</f>
        <v>0</v>
      </c>
      <c r="D303" s="3">
        <v>1</v>
      </c>
      <c r="E303" s="3">
        <v>0</v>
      </c>
      <c r="F303" s="5">
        <f>(H303/(24*10))*(25/(0.96+0.04*D303))</f>
        <v>0</v>
      </c>
      <c r="G303" s="4">
        <f>(E303*(0.96+0.04*D303)*24*10)/25</f>
        <v>0</v>
      </c>
      <c r="H303" s="22"/>
      <c r="I303" s="13">
        <f>G303</f>
        <v>0</v>
      </c>
      <c r="J303" s="12"/>
      <c r="K303" s="12"/>
      <c r="L303" s="12"/>
      <c r="M303" s="13">
        <f>G303*10</f>
        <v>0</v>
      </c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3">
        <f>G303</f>
        <v>0</v>
      </c>
      <c r="Z303" s="12"/>
      <c r="AA303" s="13">
        <f>G303*2</f>
        <v>0</v>
      </c>
      <c r="AB303" s="12"/>
      <c r="AC303" s="12"/>
    </row>
    <row r="304" spans="1:29">
      <c r="A304" s="7" t="s">
        <v>306</v>
      </c>
      <c r="B304" s="4">
        <f t="shared" si="26"/>
        <v>0</v>
      </c>
      <c r="C304" s="5">
        <f>G304/200+I304/400+O304/800+V304/800+Z304/4000+AB304/400</f>
        <v>0</v>
      </c>
      <c r="D304" s="3">
        <v>1</v>
      </c>
      <c r="E304" s="3">
        <v>0</v>
      </c>
      <c r="F304" s="5">
        <f>(H304/(24*10))*(75/(0.96+0.04*D304))</f>
        <v>0</v>
      </c>
      <c r="G304" s="4">
        <f>(E304*(0.96+0.04*D304)*24*10)/75</f>
        <v>0</v>
      </c>
      <c r="H304" s="22"/>
      <c r="I304" s="13">
        <f>G304</f>
        <v>0</v>
      </c>
      <c r="J304" s="12"/>
      <c r="K304" s="12"/>
      <c r="L304" s="12"/>
      <c r="M304" s="12"/>
      <c r="N304" s="12"/>
      <c r="O304" s="13">
        <f>G304*5</f>
        <v>0</v>
      </c>
      <c r="P304" s="12"/>
      <c r="Q304" s="12"/>
      <c r="R304" s="12"/>
      <c r="S304" s="12"/>
      <c r="T304" s="12"/>
      <c r="U304" s="12"/>
      <c r="V304" s="13">
        <f>G304</f>
        <v>0</v>
      </c>
      <c r="W304" s="12"/>
      <c r="X304" s="12"/>
      <c r="Y304" s="12"/>
      <c r="Z304" s="13">
        <f>G304</f>
        <v>0</v>
      </c>
      <c r="AA304" s="12"/>
      <c r="AB304" s="13">
        <f>G304/2</f>
        <v>0</v>
      </c>
      <c r="AC304" s="12"/>
    </row>
    <row r="305" spans="1:30">
      <c r="A305" s="7" t="s">
        <v>305</v>
      </c>
      <c r="B305" s="4">
        <f t="shared" si="26"/>
        <v>0</v>
      </c>
      <c r="C305" s="5">
        <f>G305/20+I305/400+M305/400+O305/800+P305/2000+V305/800</f>
        <v>0</v>
      </c>
      <c r="D305" s="3">
        <v>1</v>
      </c>
      <c r="E305" s="3">
        <v>0</v>
      </c>
      <c r="F305" s="5">
        <f>(H305/(24*10))*(100/(0.96+0.04*D305))</f>
        <v>0</v>
      </c>
      <c r="G305" s="4">
        <f>(E305*(0.96+0.04*D305)*24*10)/100</f>
        <v>0</v>
      </c>
      <c r="H305" s="22"/>
      <c r="I305" s="13">
        <f>G305*5</f>
        <v>0</v>
      </c>
      <c r="J305" s="12"/>
      <c r="K305" s="12"/>
      <c r="L305" s="12"/>
      <c r="M305" s="13">
        <f>G305*2</f>
        <v>0</v>
      </c>
      <c r="N305" s="12"/>
      <c r="O305" s="13">
        <f>G305*10</f>
        <v>0</v>
      </c>
      <c r="P305" s="13">
        <f>G305*4</f>
        <v>0</v>
      </c>
      <c r="Q305" s="12"/>
      <c r="R305" s="12"/>
      <c r="S305" s="12"/>
      <c r="T305" s="12"/>
      <c r="U305" s="12"/>
      <c r="V305" s="13">
        <f>G305</f>
        <v>0</v>
      </c>
      <c r="W305" s="12"/>
      <c r="X305" s="12"/>
      <c r="Y305" s="12"/>
      <c r="Z305" s="12"/>
      <c r="AA305" s="12"/>
      <c r="AB305" s="12"/>
      <c r="AC305" s="12"/>
    </row>
    <row r="306" spans="1:30">
      <c r="A306" s="14" t="s">
        <v>124</v>
      </c>
      <c r="B306" s="4">
        <f t="shared" si="26"/>
        <v>0</v>
      </c>
      <c r="C306" s="5">
        <f>G306/400+N306/400</f>
        <v>0</v>
      </c>
      <c r="D306" s="3">
        <v>1</v>
      </c>
      <c r="E306" s="3">
        <v>0</v>
      </c>
      <c r="F306" s="5">
        <f>(H306/(24*10))*(100/(0.96+0.04*D306))</f>
        <v>0</v>
      </c>
      <c r="G306" s="4">
        <f>(E306*(0.96+0.04*D306)*24*10)/100</f>
        <v>0</v>
      </c>
      <c r="H306" s="16">
        <f>F394</f>
        <v>0</v>
      </c>
      <c r="I306" s="12"/>
      <c r="J306" s="12"/>
      <c r="K306" s="12"/>
      <c r="L306" s="12"/>
      <c r="M306" s="12"/>
      <c r="N306" s="13">
        <f>G306*5</f>
        <v>0</v>
      </c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</row>
    <row r="307" spans="1:30">
      <c r="A307" s="7" t="s">
        <v>307</v>
      </c>
      <c r="B307" s="4">
        <f t="shared" si="26"/>
        <v>0</v>
      </c>
      <c r="C307" s="5">
        <f>G307/2+I307/400+M307/400+X307/400+AC307/400</f>
        <v>0</v>
      </c>
      <c r="D307" s="3">
        <v>1</v>
      </c>
      <c r="E307" s="3">
        <v>0</v>
      </c>
      <c r="F307" s="5">
        <f>(H307/(24*10))*(25/(0.96+0.04*D307))</f>
        <v>0</v>
      </c>
      <c r="G307" s="4">
        <f>(E307*(0.96+0.04*D307)*24*10)/25</f>
        <v>0</v>
      </c>
      <c r="H307" s="22"/>
      <c r="I307" s="13">
        <f>G307</f>
        <v>0</v>
      </c>
      <c r="J307" s="12"/>
      <c r="K307" s="12"/>
      <c r="L307" s="12"/>
      <c r="M307" s="13">
        <f>G307</f>
        <v>0</v>
      </c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3">
        <f>G307</f>
        <v>0</v>
      </c>
      <c r="Y307" s="12"/>
      <c r="Z307" s="12"/>
      <c r="AA307" s="12"/>
      <c r="AB307" s="12"/>
      <c r="AC307" s="13">
        <f>G307</f>
        <v>0</v>
      </c>
    </row>
    <row r="308" spans="1:30">
      <c r="A308" s="7" t="s">
        <v>308</v>
      </c>
      <c r="B308" s="4">
        <f t="shared" si="26"/>
        <v>0</v>
      </c>
      <c r="C308" s="5">
        <f>G308/4+I308/400+M308/400+O308/800+P308/2000+R308/100</f>
        <v>0</v>
      </c>
      <c r="D308" s="3">
        <v>1</v>
      </c>
      <c r="E308" s="3">
        <v>0</v>
      </c>
      <c r="F308" s="5">
        <f>(H308/(24*10))*(75/(0.96+0.04*D308))</f>
        <v>0</v>
      </c>
      <c r="G308" s="4">
        <f>(E308*(0.96+0.04*D308)*24*10)/75</f>
        <v>0</v>
      </c>
      <c r="H308" s="22"/>
      <c r="I308" s="13">
        <f>G308*10</f>
        <v>0</v>
      </c>
      <c r="J308" s="12"/>
      <c r="K308" s="12"/>
      <c r="L308" s="12"/>
      <c r="M308" s="13">
        <f>G308*10</f>
        <v>0</v>
      </c>
      <c r="N308" s="12"/>
      <c r="O308" s="13">
        <f>G308*2</f>
        <v>0</v>
      </c>
      <c r="P308" s="13">
        <f>G308*10</f>
        <v>0</v>
      </c>
      <c r="Q308" s="12"/>
      <c r="R308" s="13">
        <f>G308</f>
        <v>0</v>
      </c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</row>
    <row r="309" spans="1:30" s="2" customFormat="1">
      <c r="A309" s="14"/>
      <c r="B309" s="7" t="s">
        <v>13</v>
      </c>
      <c r="C309" s="7" t="s">
        <v>14</v>
      </c>
      <c r="D309" s="7" t="s">
        <v>15</v>
      </c>
      <c r="E309" s="7" t="s">
        <v>16</v>
      </c>
      <c r="F309" s="7" t="s">
        <v>17</v>
      </c>
      <c r="G309" s="7" t="s">
        <v>18</v>
      </c>
      <c r="H309" s="7" t="s">
        <v>19</v>
      </c>
      <c r="I309" s="2" t="s">
        <v>103</v>
      </c>
      <c r="J309" s="2" t="s">
        <v>11</v>
      </c>
      <c r="K309" s="2" t="s">
        <v>117</v>
      </c>
      <c r="L309" s="2" t="s">
        <v>123</v>
      </c>
      <c r="M309" s="2" t="s">
        <v>125</v>
      </c>
      <c r="N309" s="2" t="s">
        <v>62</v>
      </c>
      <c r="O309" s="2" t="s">
        <v>73</v>
      </c>
      <c r="P309" s="2" t="s">
        <v>124</v>
      </c>
      <c r="Q309" s="2" t="s">
        <v>84</v>
      </c>
      <c r="R309" s="2" t="s">
        <v>118</v>
      </c>
      <c r="S309" s="2" t="s">
        <v>127</v>
      </c>
      <c r="T309" s="2" t="s">
        <v>109</v>
      </c>
      <c r="U309" s="2" t="s">
        <v>337</v>
      </c>
      <c r="V309" s="2" t="s">
        <v>52</v>
      </c>
      <c r="W309" s="2" t="s">
        <v>98</v>
      </c>
      <c r="X309" s="2" t="s">
        <v>69</v>
      </c>
      <c r="Y309" s="2" t="s">
        <v>116</v>
      </c>
      <c r="Z309" s="2" t="s">
        <v>6</v>
      </c>
      <c r="AA309" s="2" t="s">
        <v>102</v>
      </c>
      <c r="AB309" s="2" t="s">
        <v>112</v>
      </c>
      <c r="AC309" s="2" t="s">
        <v>98</v>
      </c>
      <c r="AD309" s="2" t="s">
        <v>74</v>
      </c>
    </row>
    <row r="310" spans="1:30">
      <c r="A310" s="19" t="s">
        <v>46</v>
      </c>
      <c r="B310" s="6">
        <f>B311+B312+B313+B314+B315+B316+B317+B318+B319+B320+B321+B322+B323+B324</f>
        <v>0</v>
      </c>
      <c r="C310" s="6">
        <f>C311+C312+C313+C314+C315+C316+C317+C318+C319+C320+C322+C321+C323+C324</f>
        <v>0</v>
      </c>
      <c r="D310" s="2"/>
      <c r="E310" s="2"/>
      <c r="F310" s="2"/>
      <c r="G310" s="2"/>
      <c r="H310" s="2"/>
      <c r="I310" s="6">
        <f>I311+I314+I320+I321</f>
        <v>0</v>
      </c>
      <c r="J310" s="6">
        <f>J311+J312+J314+J317+J318+J320+J321+J324</f>
        <v>0</v>
      </c>
      <c r="K310" s="6">
        <f>K312+K316+K317+K321</f>
        <v>0</v>
      </c>
      <c r="L310" s="6">
        <f>L312+L316+L317+L318+L321+L324</f>
        <v>0</v>
      </c>
      <c r="M310" s="6">
        <f>M312+M324</f>
        <v>0</v>
      </c>
      <c r="N310" s="6">
        <f>N313+N315+N319+N323</f>
        <v>0</v>
      </c>
      <c r="O310" s="6">
        <f>O313</f>
        <v>0</v>
      </c>
      <c r="P310" s="6">
        <f>P313</f>
        <v>0</v>
      </c>
      <c r="Q310" s="6">
        <f>Q313</f>
        <v>0</v>
      </c>
      <c r="R310" s="6">
        <f>R314+R316+R321</f>
        <v>0</v>
      </c>
      <c r="S310" s="6">
        <f>S314+S322</f>
        <v>0</v>
      </c>
      <c r="T310" s="6">
        <f>T314+T316</f>
        <v>0</v>
      </c>
      <c r="U310" s="6">
        <f>U315+U319+U323</f>
        <v>0</v>
      </c>
      <c r="V310" s="6">
        <f>V315</f>
        <v>0</v>
      </c>
      <c r="W310" s="6">
        <f>W316+W322</f>
        <v>0</v>
      </c>
      <c r="X310" s="6">
        <f>X319</f>
        <v>0</v>
      </c>
      <c r="Y310" s="6">
        <f>Y321</f>
        <v>0</v>
      </c>
      <c r="Z310" s="6">
        <f>Z322</f>
        <v>0</v>
      </c>
      <c r="AA310" s="6">
        <f>AA322</f>
        <v>0</v>
      </c>
      <c r="AB310" s="6">
        <f>AB322</f>
        <v>0</v>
      </c>
      <c r="AC310" s="6">
        <f>AC322</f>
        <v>0</v>
      </c>
      <c r="AD310" s="6">
        <f>AD323</f>
        <v>0</v>
      </c>
    </row>
    <row r="311" spans="1:30">
      <c r="A311" s="7" t="s">
        <v>291</v>
      </c>
      <c r="B311" s="4">
        <f t="shared" ref="B311:B324" si="27">E311*20</f>
        <v>0</v>
      </c>
      <c r="C311" s="5">
        <f>G311/2000+I311/4000+J311/100000</f>
        <v>0</v>
      </c>
      <c r="D311" s="3">
        <v>1</v>
      </c>
      <c r="E311" s="3">
        <v>0</v>
      </c>
      <c r="F311" s="5">
        <f>(H311/(24*10))*(40/(0.96+0.04*D311))</f>
        <v>0</v>
      </c>
      <c r="G311" s="4">
        <f>(E311*(0.96+0.04*D311)*24*10)/40</f>
        <v>0</v>
      </c>
      <c r="H311" s="22"/>
      <c r="I311" s="13">
        <f>G311/2</f>
        <v>0</v>
      </c>
      <c r="J311" s="13">
        <f>G311</f>
        <v>0</v>
      </c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</row>
    <row r="312" spans="1:30">
      <c r="A312" s="7" t="s">
        <v>292</v>
      </c>
      <c r="B312" s="4">
        <f t="shared" si="27"/>
        <v>0</v>
      </c>
      <c r="C312" s="5">
        <f>G312/800+J312/100000+K312/2000+L312/4000+M312/400</f>
        <v>0</v>
      </c>
      <c r="D312" s="3">
        <v>1</v>
      </c>
      <c r="E312" s="3">
        <v>0</v>
      </c>
      <c r="F312" s="5">
        <f>(H312/(24*1))*(30/(0.96+0.04*D312))</f>
        <v>0</v>
      </c>
      <c r="G312" s="4">
        <f>(E312*(0.96+0.04*D312)*24*1)/30</f>
        <v>0</v>
      </c>
      <c r="H312" s="22"/>
      <c r="I312" s="12"/>
      <c r="J312" s="13">
        <f>G312</f>
        <v>0</v>
      </c>
      <c r="K312" s="13">
        <f>G312*10</f>
        <v>0</v>
      </c>
      <c r="L312" s="13">
        <f>G312*2</f>
        <v>0</v>
      </c>
      <c r="M312" s="13">
        <f>G312*2</f>
        <v>0</v>
      </c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</row>
    <row r="313" spans="1:30">
      <c r="A313" s="14" t="s">
        <v>11</v>
      </c>
      <c r="B313" s="4">
        <f t="shared" si="27"/>
        <v>0</v>
      </c>
      <c r="C313" s="5">
        <f>G313/100000+N313/400+O313/400+P313/400+Q313/1000</f>
        <v>0</v>
      </c>
      <c r="D313" s="3">
        <v>1</v>
      </c>
      <c r="E313" s="3">
        <v>0</v>
      </c>
      <c r="F313" s="5">
        <f>(H313/(24*5))*(50/(0.96+0.04*D313))</f>
        <v>0</v>
      </c>
      <c r="G313" s="4">
        <f>(E313*(0.96+0.04*D313)*24*5)/50</f>
        <v>0</v>
      </c>
      <c r="H313" s="16">
        <f>F359</f>
        <v>0</v>
      </c>
      <c r="I313" s="12"/>
      <c r="J313" s="12"/>
      <c r="K313" s="12"/>
      <c r="L313" s="12"/>
      <c r="M313" s="12"/>
      <c r="N313" s="13">
        <f>G313*20</f>
        <v>0</v>
      </c>
      <c r="O313" s="13">
        <f>G313*20</f>
        <v>0</v>
      </c>
      <c r="P313" s="13">
        <f>G313*2</f>
        <v>0</v>
      </c>
      <c r="Q313" s="13">
        <f>G313*4</f>
        <v>0</v>
      </c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</row>
    <row r="314" spans="1:30">
      <c r="A314" s="14" t="s">
        <v>333</v>
      </c>
      <c r="B314" s="4">
        <f t="shared" si="27"/>
        <v>0</v>
      </c>
      <c r="C314" s="5">
        <f>G314/4000+I314/4000+J314/100000+R314/4000+S314/400+T314/400</f>
        <v>0</v>
      </c>
      <c r="D314" s="3">
        <v>1</v>
      </c>
      <c r="E314" s="3">
        <v>0</v>
      </c>
      <c r="F314" s="5">
        <f>(H314/(24*10))*(125/(0.96+0.04*D314))</f>
        <v>0</v>
      </c>
      <c r="G314" s="4">
        <f>(E314*(0.96+0.04*D314)*24*10)/125</f>
        <v>0</v>
      </c>
      <c r="H314" s="22"/>
      <c r="I314" s="13">
        <f>G314*0.4</f>
        <v>0</v>
      </c>
      <c r="J314" s="13">
        <f>G314</f>
        <v>0</v>
      </c>
      <c r="K314" s="12"/>
      <c r="L314" s="12"/>
      <c r="M314" s="12"/>
      <c r="N314" s="12"/>
      <c r="O314" s="12"/>
      <c r="P314" s="12"/>
      <c r="Q314" s="12"/>
      <c r="R314" s="13">
        <f>G314*0.4</f>
        <v>0</v>
      </c>
      <c r="S314" s="13">
        <f>G314/10</f>
        <v>0</v>
      </c>
      <c r="T314" s="13">
        <f>G314/5</f>
        <v>0</v>
      </c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</row>
    <row r="315" spans="1:30">
      <c r="A315" s="14" t="s">
        <v>103</v>
      </c>
      <c r="B315" s="4">
        <f t="shared" si="27"/>
        <v>0</v>
      </c>
      <c r="C315" s="5">
        <f>G315/4000+N315/400+U315/400+V315/4000</f>
        <v>0</v>
      </c>
      <c r="D315" s="3">
        <v>1</v>
      </c>
      <c r="E315" s="3">
        <v>0</v>
      </c>
      <c r="F315" s="5">
        <f>(H315/(24*5))*(50/(0.96+0.04*D315))</f>
        <v>0</v>
      </c>
      <c r="G315" s="4">
        <f>(E315*(0.96+0.04*D315)*24*5)/50</f>
        <v>0</v>
      </c>
      <c r="H315" s="16">
        <f>F372</f>
        <v>0</v>
      </c>
      <c r="I315" s="12"/>
      <c r="J315" s="12"/>
      <c r="K315" s="12"/>
      <c r="L315" s="12"/>
      <c r="M315" s="12"/>
      <c r="N315" s="13">
        <f>G315*5</f>
        <v>0</v>
      </c>
      <c r="O315" s="12"/>
      <c r="P315" s="12"/>
      <c r="Q315" s="12"/>
      <c r="R315" s="12"/>
      <c r="S315" s="12"/>
      <c r="T315" s="12"/>
      <c r="U315" s="13">
        <f>G315/5</f>
        <v>0</v>
      </c>
      <c r="V315" s="13">
        <f>G315*3</f>
        <v>0</v>
      </c>
      <c r="W315" s="12"/>
      <c r="X315" s="12"/>
      <c r="Y315" s="12"/>
      <c r="Z315" s="12"/>
      <c r="AA315" s="12"/>
      <c r="AB315" s="12"/>
      <c r="AC315" s="12"/>
      <c r="AD315" s="12"/>
    </row>
    <row r="316" spans="1:30">
      <c r="A316" s="14" t="s">
        <v>293</v>
      </c>
      <c r="B316" s="4">
        <f t="shared" si="27"/>
        <v>0</v>
      </c>
      <c r="C316" s="5">
        <f>G316/200+K316/2000+L316/4000+R316/4000+T316/400+W316/400</f>
        <v>0</v>
      </c>
      <c r="D316" s="3">
        <v>1</v>
      </c>
      <c r="E316" s="3">
        <v>0</v>
      </c>
      <c r="F316" s="5">
        <f>(H316/(24*5))*(50/(0.96+0.04*D316))</f>
        <v>0</v>
      </c>
      <c r="G316" s="4">
        <f>(E316*(0.96+0.04*D316)*24*5)/50</f>
        <v>0</v>
      </c>
      <c r="H316" s="22"/>
      <c r="I316" s="12"/>
      <c r="J316" s="12"/>
      <c r="K316" s="13">
        <f>G316*9</f>
        <v>0</v>
      </c>
      <c r="L316" s="13">
        <f>G316*2</f>
        <v>0</v>
      </c>
      <c r="M316" s="12"/>
      <c r="N316" s="12"/>
      <c r="O316" s="12"/>
      <c r="P316" s="12"/>
      <c r="Q316" s="12"/>
      <c r="R316" s="13">
        <f>G316</f>
        <v>0</v>
      </c>
      <c r="S316" s="12"/>
      <c r="T316" s="13">
        <f>G316*0.4</f>
        <v>0</v>
      </c>
      <c r="U316" s="12"/>
      <c r="V316" s="12"/>
      <c r="W316" s="13">
        <f>G316*0.4</f>
        <v>0</v>
      </c>
      <c r="X316" s="12"/>
      <c r="Y316" s="12"/>
      <c r="Z316" s="12"/>
      <c r="AA316" s="12"/>
      <c r="AB316" s="12"/>
      <c r="AC316" s="12"/>
      <c r="AD316" s="12"/>
    </row>
    <row r="317" spans="1:30">
      <c r="A317" s="14" t="s">
        <v>294</v>
      </c>
      <c r="B317" s="4">
        <f t="shared" si="27"/>
        <v>0</v>
      </c>
      <c r="C317" s="5">
        <f>G317/2000+J317/100000+K317/2000+L317/4000</f>
        <v>0</v>
      </c>
      <c r="D317" s="3">
        <v>1</v>
      </c>
      <c r="E317" s="3">
        <v>0</v>
      </c>
      <c r="F317" s="5">
        <f>(H317/(24*10))*(50/(0.96+0.04*D317))</f>
        <v>0</v>
      </c>
      <c r="G317" s="4">
        <f>(E317*(0.96+0.04*D317)*24*10)/50</f>
        <v>0</v>
      </c>
      <c r="H317" s="22"/>
      <c r="I317" s="12"/>
      <c r="J317" s="13">
        <f>G317</f>
        <v>0</v>
      </c>
      <c r="K317" s="13">
        <f>G317*50</f>
        <v>0</v>
      </c>
      <c r="L317" s="13">
        <f>G317</f>
        <v>0</v>
      </c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</row>
    <row r="318" spans="1:30">
      <c r="A318" s="14" t="s">
        <v>295</v>
      </c>
      <c r="B318" s="4">
        <f t="shared" si="27"/>
        <v>0</v>
      </c>
      <c r="C318" s="5">
        <f>G318/4000+J318/100000+L318/4000</f>
        <v>0</v>
      </c>
      <c r="D318" s="3">
        <v>1</v>
      </c>
      <c r="E318" s="3">
        <v>0</v>
      </c>
      <c r="F318" s="5">
        <f>(H318/(24*10))*(50/(0.96+0.04*D318))</f>
        <v>0</v>
      </c>
      <c r="G318" s="4">
        <f>(E318*(0.96+0.04*D318)*24*10)/50</f>
        <v>0</v>
      </c>
      <c r="H318" s="22"/>
      <c r="I318" s="12"/>
      <c r="J318" s="13">
        <f>G318/10</f>
        <v>0</v>
      </c>
      <c r="K318" s="12"/>
      <c r="L318" s="13">
        <f>G318/5</f>
        <v>0</v>
      </c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</row>
    <row r="319" spans="1:30">
      <c r="A319" s="14" t="s">
        <v>118</v>
      </c>
      <c r="B319" s="4">
        <f t="shared" si="27"/>
        <v>0</v>
      </c>
      <c r="C319" s="5">
        <f>G319/4000+N319/400+U319/400+X319/4000</f>
        <v>0</v>
      </c>
      <c r="D319" s="3">
        <v>1</v>
      </c>
      <c r="E319" s="3">
        <v>0</v>
      </c>
      <c r="F319" s="5">
        <f>(H319/(24*5))*(60/(0.96+0.04*D319))</f>
        <v>0</v>
      </c>
      <c r="G319" s="4">
        <f>(E319*(0.96+0.04*D319)*24*5)/60</f>
        <v>0</v>
      </c>
      <c r="H319" s="16">
        <f>F387</f>
        <v>0</v>
      </c>
      <c r="I319" s="12"/>
      <c r="J319" s="12"/>
      <c r="K319" s="12"/>
      <c r="L319" s="12"/>
      <c r="M319" s="12"/>
      <c r="N319" s="13">
        <f>G319*5</f>
        <v>0</v>
      </c>
      <c r="O319" s="12"/>
      <c r="P319" s="12"/>
      <c r="Q319" s="12"/>
      <c r="R319" s="12"/>
      <c r="S319" s="12"/>
      <c r="T319" s="12"/>
      <c r="U319" s="13">
        <f>G319/5</f>
        <v>0</v>
      </c>
      <c r="V319" s="12"/>
      <c r="W319" s="12"/>
      <c r="X319" s="13">
        <f>G319*3</f>
        <v>0</v>
      </c>
      <c r="Y319" s="12"/>
      <c r="Z319" s="12"/>
      <c r="AA319" s="12"/>
      <c r="AB319" s="12"/>
      <c r="AC319" s="12"/>
      <c r="AD319" s="12"/>
    </row>
    <row r="320" spans="1:30">
      <c r="A320" s="14" t="s">
        <v>297</v>
      </c>
      <c r="B320" s="4">
        <f t="shared" si="27"/>
        <v>0</v>
      </c>
      <c r="C320" s="5">
        <f>G320/20000+I320/4000+J320/100000</f>
        <v>0</v>
      </c>
      <c r="D320" s="3">
        <v>1</v>
      </c>
      <c r="E320" s="3">
        <v>0</v>
      </c>
      <c r="F320" s="5">
        <f>(H320/(24*10))*(50/(0.96+0.04*D320))</f>
        <v>0</v>
      </c>
      <c r="G320" s="4">
        <f>(E320*(0.96+0.04*D320)*24*10)/50</f>
        <v>0</v>
      </c>
      <c r="H320" s="22"/>
      <c r="I320" s="13">
        <f>G320*0.4</f>
        <v>0</v>
      </c>
      <c r="J320" s="13">
        <f>G320/2</f>
        <v>0</v>
      </c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</row>
    <row r="321" spans="1:30">
      <c r="A321" s="14" t="s">
        <v>299</v>
      </c>
      <c r="B321" s="4">
        <f t="shared" si="27"/>
        <v>0</v>
      </c>
      <c r="C321" s="5">
        <f>G321/200+I321/4000+J321/100000+K321/2000+L321/4000+R321/4000+Y321/400</f>
        <v>0</v>
      </c>
      <c r="D321" s="3">
        <v>1</v>
      </c>
      <c r="E321" s="3">
        <v>0</v>
      </c>
      <c r="F321" s="5">
        <f>(H321/(24*4))*(50/(0.96+0.04*D321))</f>
        <v>0</v>
      </c>
      <c r="G321" s="4">
        <f>(E321*(0.96+0.04*D321)*24*4)/50</f>
        <v>0</v>
      </c>
      <c r="H321" s="22"/>
      <c r="I321" s="13">
        <f>G321/2</f>
        <v>0</v>
      </c>
      <c r="J321" s="13">
        <f>G321*1.5</f>
        <v>0</v>
      </c>
      <c r="K321" s="13">
        <f>G321*25</f>
        <v>0</v>
      </c>
      <c r="L321" s="13">
        <f>G321*2</f>
        <v>0</v>
      </c>
      <c r="M321" s="12"/>
      <c r="N321" s="12"/>
      <c r="O321" s="12"/>
      <c r="P321" s="12"/>
      <c r="Q321" s="12"/>
      <c r="R321" s="13">
        <f>G321/2</f>
        <v>0</v>
      </c>
      <c r="S321" s="12"/>
      <c r="T321" s="12"/>
      <c r="U321" s="12"/>
      <c r="V321" s="12"/>
      <c r="W321" s="12"/>
      <c r="X321" s="12"/>
      <c r="Y321" s="13">
        <f>G321</f>
        <v>0</v>
      </c>
      <c r="Z321" s="12"/>
      <c r="AA321" s="12"/>
      <c r="AB321" s="12"/>
      <c r="AC321" s="12"/>
      <c r="AD321" s="12"/>
    </row>
    <row r="322" spans="1:30">
      <c r="A322" s="14" t="s">
        <v>298</v>
      </c>
      <c r="B322" s="4">
        <f t="shared" si="27"/>
        <v>0</v>
      </c>
      <c r="C322" s="5">
        <f>G322/400+S322/400+W322/400+Z322/400+AA322/400+AB322/400+AC322/400</f>
        <v>0</v>
      </c>
      <c r="D322" s="3">
        <v>1</v>
      </c>
      <c r="E322" s="3">
        <v>0</v>
      </c>
      <c r="F322" s="5">
        <f>(H322/(24*5))*(30/(0.96+0.04*D322))</f>
        <v>0</v>
      </c>
      <c r="G322" s="4">
        <f>(E322*(0.96+0.04*D322)*24*5)/30</f>
        <v>0</v>
      </c>
      <c r="H322" s="2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3">
        <f>G322*0.4</f>
        <v>0</v>
      </c>
      <c r="T322" s="12"/>
      <c r="U322" s="12"/>
      <c r="V322" s="12"/>
      <c r="W322" s="13">
        <f>G322*0.4</f>
        <v>0</v>
      </c>
      <c r="X322" s="12"/>
      <c r="Y322" s="12"/>
      <c r="Z322" s="13">
        <f>G322*1.6</f>
        <v>0</v>
      </c>
      <c r="AA322" s="13">
        <f>G322/5</f>
        <v>0</v>
      </c>
      <c r="AB322" s="13">
        <f>G322/5</f>
        <v>0</v>
      </c>
      <c r="AC322" s="13">
        <f>G322*0.4</f>
        <v>0</v>
      </c>
      <c r="AD322" s="12"/>
    </row>
    <row r="323" spans="1:30">
      <c r="A323" s="14" t="s">
        <v>123</v>
      </c>
      <c r="B323" s="4">
        <f t="shared" si="27"/>
        <v>0</v>
      </c>
      <c r="C323" s="5">
        <f>G323/4000+N323/400+U323/400+AD323/4000</f>
        <v>0</v>
      </c>
      <c r="D323" s="3">
        <v>1</v>
      </c>
      <c r="E323" s="3">
        <v>0</v>
      </c>
      <c r="F323" s="5">
        <f>(H323/(24*5))*(40/(0.96+0.04*D323))</f>
        <v>0</v>
      </c>
      <c r="G323" s="4">
        <f>(E323*(0.96+0.04*D323)*24*5)/40</f>
        <v>0</v>
      </c>
      <c r="H323" s="16">
        <f>F393</f>
        <v>0</v>
      </c>
      <c r="I323" s="12"/>
      <c r="J323" s="12"/>
      <c r="K323" s="12"/>
      <c r="L323" s="12"/>
      <c r="M323" s="12"/>
      <c r="N323" s="13">
        <f>G323*5</f>
        <v>0</v>
      </c>
      <c r="O323" s="12"/>
      <c r="P323" s="12"/>
      <c r="Q323" s="12"/>
      <c r="R323" s="12"/>
      <c r="S323" s="12"/>
      <c r="T323" s="12"/>
      <c r="U323" s="13">
        <f>G323/5</f>
        <v>0</v>
      </c>
      <c r="V323" s="12"/>
      <c r="W323" s="12"/>
      <c r="X323" s="12"/>
      <c r="Y323" s="12"/>
      <c r="Z323" s="12"/>
      <c r="AA323" s="12"/>
      <c r="AB323" s="12"/>
      <c r="AC323" s="12"/>
      <c r="AD323" s="13">
        <f>G323*3</f>
        <v>0</v>
      </c>
    </row>
    <row r="324" spans="1:30">
      <c r="A324" s="7" t="s">
        <v>296</v>
      </c>
      <c r="B324" s="4">
        <f t="shared" si="27"/>
        <v>0</v>
      </c>
      <c r="C324" s="5">
        <f>G324/1600+J324/100000+L324/4000+M324/400</f>
        <v>0</v>
      </c>
      <c r="D324" s="3">
        <v>1</v>
      </c>
      <c r="E324" s="3">
        <v>0</v>
      </c>
      <c r="F324" s="5">
        <f>(H324/(24*10))*(100/(0.96+0.04*D324))</f>
        <v>0</v>
      </c>
      <c r="G324" s="4">
        <f>(E324*(0.96+0.04*D324)*24*10)/100</f>
        <v>0</v>
      </c>
      <c r="H324" s="22"/>
      <c r="I324" s="12"/>
      <c r="J324" s="13">
        <f>G324</f>
        <v>0</v>
      </c>
      <c r="K324" s="12"/>
      <c r="L324" s="13">
        <f>G324</f>
        <v>0</v>
      </c>
      <c r="M324" s="13">
        <f>G324/10</f>
        <v>0</v>
      </c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</row>
    <row r="325" spans="1:30" s="2" customFormat="1">
      <c r="A325" s="14"/>
      <c r="B325" s="7" t="s">
        <v>13</v>
      </c>
      <c r="C325" s="7" t="s">
        <v>14</v>
      </c>
      <c r="D325" s="7" t="s">
        <v>15</v>
      </c>
      <c r="E325" s="7" t="s">
        <v>16</v>
      </c>
      <c r="F325" s="7" t="s">
        <v>17</v>
      </c>
      <c r="G325" s="7" t="s">
        <v>18</v>
      </c>
      <c r="H325" s="7" t="s">
        <v>19</v>
      </c>
      <c r="I325" s="2" t="s">
        <v>8</v>
      </c>
      <c r="J325" s="2" t="s">
        <v>109</v>
      </c>
      <c r="K325" s="2" t="s">
        <v>125</v>
      </c>
      <c r="L325" s="2" t="s">
        <v>9</v>
      </c>
      <c r="M325" s="2" t="s">
        <v>337</v>
      </c>
      <c r="N325" s="2" t="s">
        <v>98</v>
      </c>
      <c r="O325" s="2" t="s">
        <v>120</v>
      </c>
      <c r="P325" s="2" t="s">
        <v>339</v>
      </c>
      <c r="Q325" s="2" t="s">
        <v>334</v>
      </c>
      <c r="R325" s="2" t="s">
        <v>115</v>
      </c>
      <c r="S325" s="2" t="s">
        <v>96</v>
      </c>
      <c r="T325" s="2" t="s">
        <v>100</v>
      </c>
      <c r="U325" s="2" t="s">
        <v>329</v>
      </c>
      <c r="V325" s="2" t="s">
        <v>122</v>
      </c>
      <c r="W325" s="2" t="s">
        <v>6</v>
      </c>
      <c r="X325" s="2" t="s">
        <v>128</v>
      </c>
      <c r="Y325" s="2" t="s">
        <v>53</v>
      </c>
      <c r="Z325" s="2" t="s">
        <v>50</v>
      </c>
      <c r="AA325" s="2" t="s">
        <v>105</v>
      </c>
      <c r="AB325" s="2" t="s">
        <v>119</v>
      </c>
      <c r="AC325" s="2" t="s">
        <v>112</v>
      </c>
    </row>
    <row r="326" spans="1:30">
      <c r="A326" s="19" t="s">
        <v>47</v>
      </c>
      <c r="B326" s="6">
        <f>B327+B328+B329+B330+B331+B332+B333+B334+B335+B336+B337+B338+B339</f>
        <v>0</v>
      </c>
      <c r="C326" s="6">
        <f>C327+C328+C329+C330+C331+C332+C333+C334+C335+C336+C337+C338+C339</f>
        <v>0</v>
      </c>
      <c r="I326" s="6">
        <f>I327+I334+I337+I338</f>
        <v>0</v>
      </c>
      <c r="J326" s="6">
        <f>J327+J329+J330+J332+J333+J334+J335+J338+J339</f>
        <v>0</v>
      </c>
      <c r="K326" s="6">
        <f>K328+K329+K330+K331+K332+K333+K334+K335+K336+K338+K339</f>
        <v>0</v>
      </c>
      <c r="L326" s="6">
        <f>L329</f>
        <v>0</v>
      </c>
      <c r="M326" s="6">
        <f>M329</f>
        <v>0</v>
      </c>
      <c r="N326" s="6">
        <f>N329+N330+N331+N332+N334+N335+N338+N339</f>
        <v>0</v>
      </c>
      <c r="O326" s="6">
        <f>O330+O331+O332+O334+O335+O337+O338+O339</f>
        <v>0</v>
      </c>
      <c r="P326" s="6">
        <f>P330+P331+P332+P335+P337+P339</f>
        <v>0</v>
      </c>
      <c r="Q326" s="6">
        <f>Q330+Q331+Q332+Q338+Q339</f>
        <v>0</v>
      </c>
      <c r="R326" s="6">
        <f>R330+R331+R332+R334+R335+R338+R339</f>
        <v>0</v>
      </c>
      <c r="S326" s="6">
        <f>S330+S331+S332+S334+S335+S338+S339</f>
        <v>0</v>
      </c>
      <c r="T326" s="6">
        <f>T330+T331+T332+T338+T339</f>
        <v>0</v>
      </c>
      <c r="U326" s="6">
        <f>U330+U338</f>
        <v>0</v>
      </c>
      <c r="V326" s="6">
        <f>V330+V331+V332+V338+V339</f>
        <v>0</v>
      </c>
      <c r="W326" s="6">
        <f>W330+W338</f>
        <v>0</v>
      </c>
      <c r="X326" s="6">
        <f>X331+X332+X339</f>
        <v>0</v>
      </c>
      <c r="Y326" s="6">
        <f>Y333</f>
        <v>0</v>
      </c>
      <c r="Z326" s="6">
        <f>Z333</f>
        <v>0</v>
      </c>
      <c r="AA326" s="6">
        <f>AA333</f>
        <v>0</v>
      </c>
      <c r="AB326" s="6">
        <f>AB334+AB335</f>
        <v>0</v>
      </c>
      <c r="AC326" s="6">
        <f>AC334+AC335+AC338</f>
        <v>0</v>
      </c>
    </row>
    <row r="327" spans="1:30">
      <c r="A327" s="7" t="s">
        <v>309</v>
      </c>
      <c r="B327" s="4">
        <f t="shared" ref="B327:B339" si="28">E327*20</f>
        <v>0</v>
      </c>
      <c r="C327" s="5">
        <f>G327/3+I327/10+J327/400</f>
        <v>0</v>
      </c>
      <c r="D327" s="3">
        <v>1</v>
      </c>
      <c r="E327" s="3">
        <v>0</v>
      </c>
      <c r="F327" s="5">
        <f>(H327/(24*5))*(50/(0.96+0.04*D327))</f>
        <v>0</v>
      </c>
      <c r="G327" s="4">
        <f>(E327*(0.96+0.04*D327)*24*5)/50</f>
        <v>0</v>
      </c>
      <c r="H327" s="22"/>
      <c r="I327" s="13">
        <f>G327*4</f>
        <v>0</v>
      </c>
      <c r="J327" s="13">
        <f>G327/2.5</f>
        <v>0</v>
      </c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</row>
    <row r="328" spans="1:30">
      <c r="A328" s="14" t="s">
        <v>100</v>
      </c>
      <c r="B328" s="4">
        <f t="shared" si="28"/>
        <v>0</v>
      </c>
      <c r="C328" s="5">
        <f>G328/2+K328/400</f>
        <v>0</v>
      </c>
      <c r="D328" s="3">
        <v>1</v>
      </c>
      <c r="E328" s="3">
        <v>0</v>
      </c>
      <c r="F328" s="5">
        <f>(H328/(24*5))*(250/(0.96+0.04*D328))</f>
        <v>0</v>
      </c>
      <c r="G328" s="4">
        <f>(E328*(0.96+0.04*D328)*24*5)/250</f>
        <v>0</v>
      </c>
      <c r="H328" s="16">
        <f>F369</f>
        <v>0</v>
      </c>
      <c r="I328" s="12"/>
      <c r="J328" s="12"/>
      <c r="K328" s="13">
        <f>G328*30</f>
        <v>0</v>
      </c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</row>
    <row r="329" spans="1:30">
      <c r="A329" s="14" t="s">
        <v>334</v>
      </c>
      <c r="B329" s="4">
        <f t="shared" si="28"/>
        <v>0</v>
      </c>
      <c r="C329" s="5">
        <f>G329*4+J329/400+K329/400+L329/400+M329/400+N329/400</f>
        <v>0</v>
      </c>
      <c r="D329" s="3">
        <v>1</v>
      </c>
      <c r="E329" s="3">
        <v>0</v>
      </c>
      <c r="F329" s="5">
        <f>(H329/(24*1))*(50/(0.96+0.04*D329))</f>
        <v>0</v>
      </c>
      <c r="G329" s="4">
        <f>(E329*(0.96+0.04*D329)*24*1)/50</f>
        <v>0</v>
      </c>
      <c r="H329" s="16">
        <f>F374</f>
        <v>0</v>
      </c>
      <c r="I329" s="12"/>
      <c r="J329" s="13">
        <f>G329*20</f>
        <v>0</v>
      </c>
      <c r="K329" s="13">
        <f>G329*60</f>
        <v>0</v>
      </c>
      <c r="L329" s="13">
        <f>G329*120</f>
        <v>0</v>
      </c>
      <c r="M329" s="13">
        <f>G329*5</f>
        <v>0</v>
      </c>
      <c r="N329" s="13">
        <f>G329*25</f>
        <v>0</v>
      </c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</row>
    <row r="330" spans="1:30">
      <c r="A330" s="14" t="s">
        <v>311</v>
      </c>
      <c r="B330" s="4">
        <f t="shared" si="28"/>
        <v>0</v>
      </c>
      <c r="C330" s="5">
        <f>G330*10+J330/400+K330/400+N330/400+O330/10+P330/10+Q330*4+R330/2+S330/8+T330/2+U330/2+V330/16+W330/400</f>
        <v>0</v>
      </c>
      <c r="D330" s="3">
        <v>1</v>
      </c>
      <c r="E330" s="3">
        <v>0</v>
      </c>
      <c r="F330" s="5">
        <f>(H330/(24*1))*(600/(0.96+0.04*D330))</f>
        <v>0</v>
      </c>
      <c r="G330" s="4">
        <f>(E330*(0.96+0.04*D330)*24*1)/600</f>
        <v>0</v>
      </c>
      <c r="H330" s="22"/>
      <c r="I330" s="12"/>
      <c r="J330" s="13">
        <f>G330*50</f>
        <v>0</v>
      </c>
      <c r="K330" s="13">
        <f>G330*100</f>
        <v>0</v>
      </c>
      <c r="L330" s="12"/>
      <c r="M330" s="12"/>
      <c r="N330" s="13">
        <f>G330*80</f>
        <v>0</v>
      </c>
      <c r="O330" s="13">
        <f>G330*5</f>
        <v>0</v>
      </c>
      <c r="P330" s="13">
        <f>G330*5</f>
        <v>0</v>
      </c>
      <c r="Q330" s="13">
        <f>G330</f>
        <v>0</v>
      </c>
      <c r="R330" s="13">
        <f>G330</f>
        <v>0</v>
      </c>
      <c r="S330" s="13">
        <f>G330*5</f>
        <v>0</v>
      </c>
      <c r="T330" s="13">
        <f>G330</f>
        <v>0</v>
      </c>
      <c r="U330" s="13">
        <f>G330*8</f>
        <v>0</v>
      </c>
      <c r="V330" s="13">
        <f>G330*10</f>
        <v>0</v>
      </c>
      <c r="W330" s="13">
        <f>G330*6</f>
        <v>0</v>
      </c>
      <c r="X330" s="12"/>
      <c r="Y330" s="12"/>
      <c r="Z330" s="12"/>
      <c r="AA330" s="12"/>
      <c r="AB330" s="12"/>
      <c r="AC330" s="12"/>
    </row>
    <row r="331" spans="1:30">
      <c r="A331" s="14" t="s">
        <v>310</v>
      </c>
      <c r="B331" s="4">
        <f t="shared" si="28"/>
        <v>0</v>
      </c>
      <c r="C331" s="5">
        <f>G331*4+K331/400+N331/400+O331/10+P331/10+Q331*4+R331/2+S331/8+T331/2+V331/16+X331/2</f>
        <v>0</v>
      </c>
      <c r="D331" s="3">
        <v>1</v>
      </c>
      <c r="E331" s="3">
        <v>0</v>
      </c>
      <c r="F331" s="5">
        <f>(H331/(24*1))*(400/(0.96+0.04*D331))</f>
        <v>0</v>
      </c>
      <c r="G331" s="4">
        <f>(E331*(0.96+0.04*D331)*24*1)/400</f>
        <v>0</v>
      </c>
      <c r="H331" s="22"/>
      <c r="I331" s="12"/>
      <c r="J331" s="12"/>
      <c r="K331" s="13">
        <f>G331*50</f>
        <v>0</v>
      </c>
      <c r="L331" s="12"/>
      <c r="M331" s="12"/>
      <c r="N331" s="13">
        <f>G331*40</f>
        <v>0</v>
      </c>
      <c r="O331" s="13">
        <f>G331*5</f>
        <v>0</v>
      </c>
      <c r="P331" s="13">
        <f>G331*5</f>
        <v>0</v>
      </c>
      <c r="Q331" s="13">
        <f>G331</f>
        <v>0</v>
      </c>
      <c r="R331" s="13">
        <f>G331</f>
        <v>0</v>
      </c>
      <c r="S331" s="13">
        <f>G331*2</f>
        <v>0</v>
      </c>
      <c r="T331" s="13">
        <f>G331</f>
        <v>0</v>
      </c>
      <c r="U331" s="12"/>
      <c r="V331" s="13">
        <f>G331*6</f>
        <v>0</v>
      </c>
      <c r="W331" s="12"/>
      <c r="X331" s="13">
        <f>G331*4</f>
        <v>0</v>
      </c>
      <c r="Y331" s="12"/>
      <c r="Z331" s="12"/>
      <c r="AA331" s="12"/>
      <c r="AB331" s="12"/>
      <c r="AC331" s="12"/>
    </row>
    <row r="332" spans="1:30">
      <c r="A332" s="14" t="s">
        <v>315</v>
      </c>
      <c r="B332" s="4">
        <f t="shared" si="28"/>
        <v>0</v>
      </c>
      <c r="C332" s="5">
        <f>G332*10+J332/400+K332/400+N332/400+O332/10+P332/10+Q332*4+R332/2+S332/8+T332/2+V332/16+X332/2</f>
        <v>0</v>
      </c>
      <c r="D332" s="3">
        <v>1</v>
      </c>
      <c r="E332" s="3">
        <v>0</v>
      </c>
      <c r="F332" s="5">
        <f>(H332/(24*1))*(500/(0.96+0.04*D332))</f>
        <v>0</v>
      </c>
      <c r="G332" s="4">
        <f>(E332*(0.96+0.04*D332)*24*1)/500</f>
        <v>0</v>
      </c>
      <c r="H332" s="22"/>
      <c r="I332" s="12"/>
      <c r="J332" s="13">
        <f>G332*30</f>
        <v>0</v>
      </c>
      <c r="K332" s="13">
        <f>G332*60</f>
        <v>0</v>
      </c>
      <c r="L332" s="12"/>
      <c r="M332" s="12"/>
      <c r="N332" s="13">
        <f>G332*50</f>
        <v>0</v>
      </c>
      <c r="O332" s="13">
        <f>G332*5</f>
        <v>0</v>
      </c>
      <c r="P332" s="13">
        <f>G332*5</f>
        <v>0</v>
      </c>
      <c r="Q332" s="13">
        <f>G332</f>
        <v>0</v>
      </c>
      <c r="R332" s="13">
        <f>G332</f>
        <v>0</v>
      </c>
      <c r="S332" s="13">
        <f>G332*3</f>
        <v>0</v>
      </c>
      <c r="T332" s="13">
        <f>G332</f>
        <v>0</v>
      </c>
      <c r="U332" s="12"/>
      <c r="V332" s="13">
        <f>G332*6</f>
        <v>0</v>
      </c>
      <c r="W332" s="12"/>
      <c r="X332" s="13">
        <f>G332*5</f>
        <v>0</v>
      </c>
      <c r="Y332" s="12"/>
      <c r="Z332" s="12"/>
      <c r="AA332" s="12"/>
      <c r="AB332" s="12"/>
      <c r="AC332" s="12"/>
    </row>
    <row r="333" spans="1:30">
      <c r="A333" s="14" t="s">
        <v>115</v>
      </c>
      <c r="B333" s="4">
        <f t="shared" si="28"/>
        <v>0</v>
      </c>
      <c r="C333" s="5">
        <f>G333/2+J333/400+K333/400+Y333/400+Z333/1000+AA333/2000</f>
        <v>0</v>
      </c>
      <c r="D333" s="3">
        <v>1</v>
      </c>
      <c r="E333" s="3">
        <v>0</v>
      </c>
      <c r="F333" s="5">
        <f>(H333/(24*1))*(100/(0.96+0.04*D333))</f>
        <v>0</v>
      </c>
      <c r="G333" s="4">
        <f>(E333*(0.96+0.04*D333)*24*1)/100</f>
        <v>0</v>
      </c>
      <c r="H333" s="16">
        <f>F384</f>
        <v>0</v>
      </c>
      <c r="I333" s="12"/>
      <c r="J333" s="13">
        <f>G333*5</f>
        <v>0</v>
      </c>
      <c r="K333" s="13">
        <f>G333*30</f>
        <v>0</v>
      </c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3">
        <f>G333</f>
        <v>0</v>
      </c>
      <c r="Z333" s="13">
        <f>G333*5</f>
        <v>0</v>
      </c>
      <c r="AA333" s="13">
        <f>G333*5</f>
        <v>0</v>
      </c>
      <c r="AB333" s="12"/>
      <c r="AC333" s="12"/>
    </row>
    <row r="334" spans="1:30">
      <c r="A334" s="14" t="s">
        <v>316</v>
      </c>
      <c r="B334" s="4">
        <f t="shared" si="28"/>
        <v>0</v>
      </c>
      <c r="C334" s="5">
        <f>G334*2+I334/10+J334/400+K334/400+N334/400+O334/10+R334/2+S334/8+AB334/2+AC334/400</f>
        <v>0</v>
      </c>
      <c r="D334" s="3">
        <v>1</v>
      </c>
      <c r="E334" s="3">
        <v>0</v>
      </c>
      <c r="F334" s="5">
        <f>(H334/(24*1))*(400/(0.96+0.04*D334))</f>
        <v>0</v>
      </c>
      <c r="G334" s="4">
        <f>(E334*(0.96+0.04*D334)*24*1)/400</f>
        <v>0</v>
      </c>
      <c r="H334" s="22"/>
      <c r="I334" s="13">
        <f>G334*2</f>
        <v>0</v>
      </c>
      <c r="J334" s="13">
        <f>G334*40</f>
        <v>0</v>
      </c>
      <c r="K334" s="13">
        <f>G334*50</f>
        <v>0</v>
      </c>
      <c r="L334" s="12"/>
      <c r="M334" s="12"/>
      <c r="N334" s="13">
        <f>G334*15</f>
        <v>0</v>
      </c>
      <c r="O334" s="13">
        <f>G334*2</f>
        <v>0</v>
      </c>
      <c r="P334" s="12"/>
      <c r="Q334" s="12"/>
      <c r="R334" s="13">
        <f>G334</f>
        <v>0</v>
      </c>
      <c r="S334" s="13">
        <f>G334*2</f>
        <v>0</v>
      </c>
      <c r="T334" s="12"/>
      <c r="U334" s="12"/>
      <c r="V334" s="12"/>
      <c r="W334" s="12"/>
      <c r="X334" s="12"/>
      <c r="Y334" s="12"/>
      <c r="Z334" s="12"/>
      <c r="AA334" s="12"/>
      <c r="AB334" s="13">
        <f>G334</f>
        <v>0</v>
      </c>
      <c r="AC334" s="13">
        <f>G334*5</f>
        <v>0</v>
      </c>
    </row>
    <row r="335" spans="1:30">
      <c r="A335" s="14" t="s">
        <v>317</v>
      </c>
      <c r="B335" s="4">
        <f t="shared" si="28"/>
        <v>0</v>
      </c>
      <c r="C335" s="5">
        <f>G335*2+J335/400+K335/400+N335/400+O335/10+P335/10+R335/2+S335/8+AB335/2+AC335/400</f>
        <v>0</v>
      </c>
      <c r="D335" s="3">
        <v>1</v>
      </c>
      <c r="E335" s="3">
        <v>0</v>
      </c>
      <c r="F335" s="5">
        <f>(H335/(24*1))*(200/(0.96+0.04*D335))</f>
        <v>0</v>
      </c>
      <c r="G335" s="4">
        <f>(E335*(0.96+0.04*D335)*24*1)/200</f>
        <v>0</v>
      </c>
      <c r="H335" s="22"/>
      <c r="I335" s="12"/>
      <c r="J335" s="13">
        <f>G335*10</f>
        <v>0</v>
      </c>
      <c r="K335" s="13">
        <f>G335*20</f>
        <v>0</v>
      </c>
      <c r="L335" s="12"/>
      <c r="M335" s="12"/>
      <c r="N335" s="13">
        <f>G335*10</f>
        <v>0</v>
      </c>
      <c r="O335" s="13">
        <f>G335*2</f>
        <v>0</v>
      </c>
      <c r="P335" s="13">
        <f>G335*2</f>
        <v>0</v>
      </c>
      <c r="Q335" s="12"/>
      <c r="R335" s="13">
        <f>G335</f>
        <v>0</v>
      </c>
      <c r="S335" s="13">
        <f>G335</f>
        <v>0</v>
      </c>
      <c r="T335" s="12"/>
      <c r="U335" s="12"/>
      <c r="V335" s="12"/>
      <c r="W335" s="12"/>
      <c r="X335" s="12"/>
      <c r="Y335" s="12"/>
      <c r="Z335" s="12"/>
      <c r="AA335" s="12"/>
      <c r="AB335" s="13">
        <f>G335</f>
        <v>0</v>
      </c>
      <c r="AC335" s="13">
        <f>G335*2</f>
        <v>0</v>
      </c>
    </row>
    <row r="336" spans="1:30">
      <c r="A336" s="14" t="s">
        <v>119</v>
      </c>
      <c r="B336" s="4">
        <f t="shared" si="28"/>
        <v>0</v>
      </c>
      <c r="C336" s="5">
        <f>G336/2+K336/400</f>
        <v>0</v>
      </c>
      <c r="D336" s="3">
        <v>1</v>
      </c>
      <c r="E336" s="3">
        <v>0</v>
      </c>
      <c r="F336" s="5">
        <f>(H336/(24*10))*(50/(0.96+0.04*D336))</f>
        <v>0</v>
      </c>
      <c r="G336" s="4">
        <f>(E336*(0.96+0.04*D336)*24*10)/50</f>
        <v>0</v>
      </c>
      <c r="H336" s="16">
        <f>F388</f>
        <v>0</v>
      </c>
      <c r="I336" s="12"/>
      <c r="J336" s="12"/>
      <c r="K336" s="13">
        <f>G336*30</f>
        <v>0</v>
      </c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</row>
    <row r="337" spans="1:29">
      <c r="A337" s="7" t="s">
        <v>314</v>
      </c>
      <c r="B337" s="4">
        <f t="shared" si="28"/>
        <v>0</v>
      </c>
      <c r="C337" s="5">
        <f>G337/2+I337/10+O337/10+P337/10</f>
        <v>0</v>
      </c>
      <c r="D337" s="3">
        <v>1</v>
      </c>
      <c r="E337" s="3">
        <v>0</v>
      </c>
      <c r="F337" s="5">
        <f>(H337/(24*5))*(50/(0.96+0.04*D337))</f>
        <v>0</v>
      </c>
      <c r="G337" s="4">
        <f>(E337*(0.96+0.04*D337)*24*5)/50</f>
        <v>0</v>
      </c>
      <c r="H337" s="22"/>
      <c r="I337" s="13">
        <f>G337*4</f>
        <v>0</v>
      </c>
      <c r="J337" s="12"/>
      <c r="K337" s="12"/>
      <c r="L337" s="12"/>
      <c r="M337" s="12"/>
      <c r="N337" s="12"/>
      <c r="O337" s="13">
        <f>G337*5</f>
        <v>0</v>
      </c>
      <c r="P337" s="13">
        <f>G337</f>
        <v>0</v>
      </c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</row>
    <row r="338" spans="1:29">
      <c r="A338" s="7" t="s">
        <v>313</v>
      </c>
      <c r="B338" s="4">
        <f t="shared" si="28"/>
        <v>0</v>
      </c>
      <c r="C338" s="5">
        <f>G338*10+I338/10+J338/400+K338/400+N338/400+O338/10+Q338*4+R338/2+S338/8+T338/2+U338/2+V338/16+W338/400+AC338/400</f>
        <v>0</v>
      </c>
      <c r="D338" s="3">
        <v>1</v>
      </c>
      <c r="E338" s="3">
        <v>0</v>
      </c>
      <c r="F338" s="5">
        <f>(H338/(24*1))*(700/(0.96+0.04*D338))</f>
        <v>0</v>
      </c>
      <c r="G338" s="4">
        <f>(E338*(0.96+0.04*D338)*24*1)/700</f>
        <v>0</v>
      </c>
      <c r="H338" s="22"/>
      <c r="I338" s="13">
        <f>G338*4</f>
        <v>0</v>
      </c>
      <c r="J338" s="13">
        <f>G338*20</f>
        <v>0</v>
      </c>
      <c r="K338" s="13">
        <f>G338*50</f>
        <v>0</v>
      </c>
      <c r="L338" s="12"/>
      <c r="M338" s="12"/>
      <c r="N338" s="13">
        <f>G338*50</f>
        <v>0</v>
      </c>
      <c r="O338" s="13">
        <f>G338*4</f>
        <v>0</v>
      </c>
      <c r="P338" s="12"/>
      <c r="Q338" s="13">
        <f>G338</f>
        <v>0</v>
      </c>
      <c r="R338" s="13">
        <f>G338</f>
        <v>0</v>
      </c>
      <c r="S338" s="13">
        <f>G338*3</f>
        <v>0</v>
      </c>
      <c r="T338" s="13">
        <f>G338</f>
        <v>0</v>
      </c>
      <c r="U338" s="13">
        <f>G338*2</f>
        <v>0</v>
      </c>
      <c r="V338" s="13">
        <f>G338*4</f>
        <v>0</v>
      </c>
      <c r="W338" s="13">
        <f>G338*4</f>
        <v>0</v>
      </c>
      <c r="X338" s="12"/>
      <c r="Y338" s="12"/>
      <c r="Z338" s="12"/>
      <c r="AA338" s="12"/>
      <c r="AB338" s="12"/>
      <c r="AC338" s="13">
        <f>G338*50</f>
        <v>0</v>
      </c>
    </row>
    <row r="339" spans="1:29">
      <c r="A339" s="7" t="s">
        <v>312</v>
      </c>
      <c r="B339" s="4">
        <f t="shared" si="28"/>
        <v>0</v>
      </c>
      <c r="C339" s="5">
        <f>G339*10+J339/400+K339/400+N339/400+O339/10+P339/10+Q339*4+R339/2+S339/8+T339/2+V339/16+X339/2</f>
        <v>0</v>
      </c>
      <c r="D339" s="3">
        <v>1</v>
      </c>
      <c r="E339" s="3">
        <v>0</v>
      </c>
      <c r="F339" s="5">
        <f>(H339/(24*1))*(550/(0.96+0.04*D339))</f>
        <v>0</v>
      </c>
      <c r="G339" s="4">
        <f>(E339*(0.96+0.04*D339)*24*1)/550</f>
        <v>0</v>
      </c>
      <c r="H339" s="22"/>
      <c r="I339" s="12"/>
      <c r="J339" s="13">
        <f>G339*40</f>
        <v>0</v>
      </c>
      <c r="K339" s="13">
        <f>G339*80</f>
        <v>0</v>
      </c>
      <c r="L339" s="12"/>
      <c r="M339" s="12"/>
      <c r="N339" s="13">
        <f>G339*60</f>
        <v>0</v>
      </c>
      <c r="O339" s="13">
        <f>G339*5</f>
        <v>0</v>
      </c>
      <c r="P339" s="13">
        <f>G339*5</f>
        <v>0</v>
      </c>
      <c r="Q339" s="13">
        <f>G339</f>
        <v>0</v>
      </c>
      <c r="R339" s="13">
        <f>G339</f>
        <v>0</v>
      </c>
      <c r="S339" s="13">
        <f>G339*3</f>
        <v>0</v>
      </c>
      <c r="T339" s="13">
        <f>G339</f>
        <v>0</v>
      </c>
      <c r="U339" s="12"/>
      <c r="V339" s="13">
        <f>G339*8</f>
        <v>0</v>
      </c>
      <c r="W339" s="12"/>
      <c r="X339" s="13">
        <f>G339*7</f>
        <v>0</v>
      </c>
      <c r="Y339" s="12"/>
      <c r="Z339" s="12"/>
      <c r="AA339" s="12"/>
      <c r="AB339" s="12"/>
      <c r="AC339" s="12"/>
    </row>
    <row r="351" spans="1:29">
      <c r="C351" s="15" t="s">
        <v>336</v>
      </c>
    </row>
    <row r="354" spans="1:6">
      <c r="A354" s="7" t="s">
        <v>0</v>
      </c>
      <c r="B354" s="7" t="s">
        <v>335</v>
      </c>
      <c r="E354" s="7" t="s">
        <v>1</v>
      </c>
      <c r="F354" s="7" t="s">
        <v>335</v>
      </c>
    </row>
    <row r="355" spans="1:6">
      <c r="A355" s="8" t="s">
        <v>3</v>
      </c>
      <c r="B355" s="13">
        <f>W59+W181</f>
        <v>967.67999999999961</v>
      </c>
      <c r="E355" s="8" t="s">
        <v>7</v>
      </c>
      <c r="F355" s="13">
        <f>Z292+M264+J241</f>
        <v>0</v>
      </c>
    </row>
    <row r="356" spans="1:6">
      <c r="A356" s="8" t="s">
        <v>2</v>
      </c>
      <c r="B356" s="13">
        <f>I35+K101+K117</f>
        <v>50399.999999999985</v>
      </c>
      <c r="E356" s="8" t="s">
        <v>8</v>
      </c>
      <c r="F356" s="13">
        <f>I326</f>
        <v>0</v>
      </c>
    </row>
    <row r="357" spans="1:6">
      <c r="A357" s="8" t="s">
        <v>4</v>
      </c>
      <c r="B357" s="13">
        <f>L143</f>
        <v>0</v>
      </c>
      <c r="E357" s="8" t="s">
        <v>9</v>
      </c>
      <c r="F357" s="13">
        <f>M2+P85+T132+K140+K143+M241+I253+O264+S275+AB292+L326</f>
        <v>0</v>
      </c>
    </row>
    <row r="358" spans="1:6">
      <c r="A358" s="8" t="s">
        <v>5</v>
      </c>
      <c r="B358" s="13">
        <f>J59+U35+M101+J140+J143+J253+Q264+K292+U310+M326</f>
        <v>2015.9999999999993</v>
      </c>
      <c r="E358" s="8" t="s">
        <v>10</v>
      </c>
      <c r="F358" s="13">
        <f>V292+K253</f>
        <v>0</v>
      </c>
    </row>
    <row r="359" spans="1:6">
      <c r="A359" s="8" t="s">
        <v>6</v>
      </c>
      <c r="B359" s="13">
        <f>W326+Z310+L275+L59</f>
        <v>0</v>
      </c>
      <c r="E359" s="8" t="s">
        <v>11</v>
      </c>
      <c r="F359" s="13">
        <f>J310</f>
        <v>0</v>
      </c>
    </row>
    <row r="360" spans="1:6">
      <c r="A360" s="8" t="s">
        <v>48</v>
      </c>
      <c r="B360" s="13">
        <f>I140+I143</f>
        <v>0</v>
      </c>
      <c r="E360" s="8" t="s">
        <v>90</v>
      </c>
      <c r="F360" s="13">
        <f>K35+P72+I85</f>
        <v>0</v>
      </c>
    </row>
    <row r="361" spans="1:6">
      <c r="A361" s="8" t="s">
        <v>49</v>
      </c>
      <c r="B361" s="13">
        <f>P35+O117</f>
        <v>0</v>
      </c>
      <c r="E361" s="8" t="s">
        <v>91</v>
      </c>
      <c r="F361" s="13">
        <f>AC292+Q275</f>
        <v>0</v>
      </c>
    </row>
    <row r="362" spans="1:6">
      <c r="A362" s="8" t="s">
        <v>50</v>
      </c>
      <c r="B362" s="13">
        <f>Z326+S292+O143+V59</f>
        <v>0</v>
      </c>
      <c r="E362" s="8" t="s">
        <v>93</v>
      </c>
      <c r="F362" s="13">
        <f>AA292+R275</f>
        <v>0</v>
      </c>
    </row>
    <row r="363" spans="1:6">
      <c r="A363" s="8" t="s">
        <v>51</v>
      </c>
      <c r="B363" s="13">
        <f>I2+K23+V72+X85+L101+N132+N162</f>
        <v>0</v>
      </c>
      <c r="E363" s="8" t="s">
        <v>94</v>
      </c>
      <c r="F363" s="13">
        <f>W292+P275</f>
        <v>0</v>
      </c>
    </row>
    <row r="364" spans="1:6">
      <c r="A364" s="8" t="s">
        <v>52</v>
      </c>
      <c r="B364" s="13">
        <f>V310</f>
        <v>0</v>
      </c>
      <c r="E364" s="8" t="s">
        <v>95</v>
      </c>
      <c r="F364" s="13">
        <f>O292+L253+O241</f>
        <v>0</v>
      </c>
    </row>
    <row r="365" spans="1:6">
      <c r="A365" s="8" t="s">
        <v>53</v>
      </c>
      <c r="B365" s="13">
        <f>Y326+Q292+T275+X264+N253+N241+I213+Q143+M132+S72</f>
        <v>0</v>
      </c>
      <c r="E365" s="8" t="s">
        <v>96</v>
      </c>
      <c r="F365" s="13">
        <f>S326</f>
        <v>0</v>
      </c>
    </row>
    <row r="366" spans="1:6">
      <c r="A366" s="8" t="s">
        <v>54</v>
      </c>
      <c r="B366" s="13">
        <f>R47+P117+Q181</f>
        <v>0</v>
      </c>
      <c r="E366" s="8" t="s">
        <v>97</v>
      </c>
      <c r="F366" s="13">
        <f>R292+K264+R241+Q225+J132</f>
        <v>0</v>
      </c>
    </row>
    <row r="367" spans="1:6">
      <c r="A367" s="8" t="s">
        <v>55</v>
      </c>
      <c r="B367" s="13">
        <f>J23++Q47</f>
        <v>0</v>
      </c>
      <c r="E367" s="8" t="s">
        <v>98</v>
      </c>
      <c r="F367" s="13">
        <f>P59+U72+Q213+J225+K241+M253+P264+K275+Y292+AC310+N326</f>
        <v>0</v>
      </c>
    </row>
    <row r="368" spans="1:6">
      <c r="A368" s="8" t="s">
        <v>56</v>
      </c>
      <c r="B368" s="13">
        <f>I275+U264+V253+T241+I207+T143+V132+T59+L2+U181</f>
        <v>0</v>
      </c>
      <c r="E368" s="8" t="s">
        <v>99</v>
      </c>
      <c r="F368" s="13">
        <f>J47+R132</f>
        <v>0</v>
      </c>
    </row>
    <row r="369" spans="1:6">
      <c r="A369" s="8" t="s">
        <v>57</v>
      </c>
      <c r="B369" s="13">
        <f>I23+I162</f>
        <v>0</v>
      </c>
      <c r="E369" s="8" t="s">
        <v>100</v>
      </c>
      <c r="F369" s="13">
        <f>T326</f>
        <v>0</v>
      </c>
    </row>
    <row r="370" spans="1:6">
      <c r="A370" s="8" t="s">
        <v>58</v>
      </c>
      <c r="B370" s="13">
        <f>O85</f>
        <v>0</v>
      </c>
      <c r="E370" s="8" t="s">
        <v>101</v>
      </c>
      <c r="F370" s="13">
        <f>T35+O47+L72+M85+R101+P132+M181</f>
        <v>0</v>
      </c>
    </row>
    <row r="371" spans="1:6">
      <c r="A371" s="8" t="s">
        <v>59</v>
      </c>
      <c r="B371" s="13">
        <f>S35+N72+W85</f>
        <v>0</v>
      </c>
      <c r="E371" s="8" t="s">
        <v>102</v>
      </c>
      <c r="F371" s="13">
        <f>O2+L85+N101+I132+W143+M275+L292+AA310+S59</f>
        <v>0</v>
      </c>
    </row>
    <row r="372" spans="1:6">
      <c r="A372" s="8" t="s">
        <v>60</v>
      </c>
      <c r="B372" s="13">
        <f>M72+Z85+L117</f>
        <v>0</v>
      </c>
      <c r="E372" s="8" t="s">
        <v>103</v>
      </c>
      <c r="F372" s="13">
        <f>I310</f>
        <v>0</v>
      </c>
    </row>
    <row r="373" spans="1:6">
      <c r="A373" s="8" t="s">
        <v>61</v>
      </c>
      <c r="B373" s="13">
        <f>R35+V85+Q117</f>
        <v>0</v>
      </c>
      <c r="E373" s="8" t="s">
        <v>105</v>
      </c>
      <c r="F373" s="13">
        <f>AA326++P292+N264+T253+P241+R225+L132</f>
        <v>0</v>
      </c>
    </row>
    <row r="374" spans="1:6">
      <c r="A374" s="8" t="s">
        <v>62</v>
      </c>
      <c r="B374" s="13">
        <f>N310+S264+S143</f>
        <v>0</v>
      </c>
      <c r="E374" s="8" t="s">
        <v>106</v>
      </c>
      <c r="F374" s="13">
        <f>Q326</f>
        <v>0</v>
      </c>
    </row>
    <row r="375" spans="1:6">
      <c r="A375" s="8" t="s">
        <v>63</v>
      </c>
      <c r="B375" s="13">
        <f>R72+AA85+M59</f>
        <v>0</v>
      </c>
      <c r="E375" s="8" t="s">
        <v>107</v>
      </c>
      <c r="F375" s="13">
        <f>U275+V264++Q241+K213+J207+Z132</f>
        <v>0</v>
      </c>
    </row>
    <row r="376" spans="1:6">
      <c r="A376" s="8" t="s">
        <v>64</v>
      </c>
      <c r="B376" s="13">
        <f>R143</f>
        <v>0</v>
      </c>
      <c r="E376" s="8" t="s">
        <v>108</v>
      </c>
      <c r="F376" s="13">
        <f>X143+O213+I225+U253</f>
        <v>0</v>
      </c>
    </row>
    <row r="377" spans="1:6">
      <c r="A377" s="8" t="s">
        <v>65</v>
      </c>
      <c r="B377" s="13">
        <f>T101+M117</f>
        <v>0</v>
      </c>
      <c r="E377" s="8" t="s">
        <v>109</v>
      </c>
      <c r="F377" s="13">
        <f>J326+T310+I292+O275+J264+O253+I241+P225+P213+K207+I181+V143+K132+I117+J101+N85+J72+N59+I47+K2</f>
        <v>25401.599999999991</v>
      </c>
    </row>
    <row r="378" spans="1:6">
      <c r="A378" s="8" t="s">
        <v>66</v>
      </c>
      <c r="B378" s="13">
        <f>K162+R117</f>
        <v>0</v>
      </c>
      <c r="E378" s="8" t="s">
        <v>110</v>
      </c>
      <c r="F378" s="13">
        <f>T292+U241+M143</f>
        <v>0</v>
      </c>
    </row>
    <row r="379" spans="1:6">
      <c r="A379" s="8" t="s">
        <v>67</v>
      </c>
      <c r="B379" s="13">
        <f>L162</f>
        <v>0</v>
      </c>
      <c r="E379" s="8" t="s">
        <v>111</v>
      </c>
      <c r="F379" s="13">
        <f>AA132+K47</f>
        <v>0</v>
      </c>
    </row>
    <row r="380" spans="1:6">
      <c r="A380" s="8" t="s">
        <v>68</v>
      </c>
      <c r="B380" s="13">
        <f>M35+S117</f>
        <v>0</v>
      </c>
      <c r="E380" s="8" t="s">
        <v>112</v>
      </c>
      <c r="F380" s="13">
        <f>L213+O225+R253+V275+AB310+AC326</f>
        <v>0</v>
      </c>
    </row>
    <row r="381" spans="1:6">
      <c r="A381" s="8" t="s">
        <v>69</v>
      </c>
      <c r="B381" s="13">
        <f>X310+Z275</f>
        <v>0</v>
      </c>
      <c r="E381" s="8" t="s">
        <v>329</v>
      </c>
      <c r="F381" s="13">
        <f>U326</f>
        <v>0</v>
      </c>
    </row>
    <row r="382" spans="1:6">
      <c r="A382" s="8" t="s">
        <v>70</v>
      </c>
      <c r="B382" s="13">
        <f>N292+Y275+P143+T264</f>
        <v>0</v>
      </c>
      <c r="E382" s="8" t="s">
        <v>113</v>
      </c>
      <c r="F382" s="13">
        <f>J35+Q85+Q162</f>
        <v>0</v>
      </c>
    </row>
    <row r="383" spans="1:6">
      <c r="A383" s="8" t="s">
        <v>71</v>
      </c>
      <c r="B383" s="13">
        <f>X181+R85</f>
        <v>12902.399999999996</v>
      </c>
      <c r="E383" s="8" t="s">
        <v>114</v>
      </c>
      <c r="F383" s="13">
        <f>Q35+O72+K85+AB132</f>
        <v>0</v>
      </c>
    </row>
    <row r="384" spans="1:6">
      <c r="A384" s="8" t="s">
        <v>72</v>
      </c>
      <c r="B384" s="13">
        <f>O162+L23</f>
        <v>0</v>
      </c>
      <c r="E384" s="8" t="s">
        <v>115</v>
      </c>
      <c r="F384" s="13">
        <f>R326</f>
        <v>0</v>
      </c>
    </row>
    <row r="385" spans="1:6">
      <c r="A385" s="8" t="s">
        <v>73</v>
      </c>
      <c r="B385" s="13">
        <f>O310+AA275</f>
        <v>0</v>
      </c>
      <c r="E385" s="8" t="s">
        <v>116</v>
      </c>
      <c r="F385" s="13">
        <f>Q59+T72+J85+J117+Y132+R181+J213+L225+S241+P253+L264+N275+X292+Y310</f>
        <v>0</v>
      </c>
    </row>
    <row r="386" spans="1:6">
      <c r="A386" s="8" t="s">
        <v>74</v>
      </c>
      <c r="B386" s="13">
        <f>AD310</f>
        <v>0</v>
      </c>
      <c r="E386" s="8" t="s">
        <v>117</v>
      </c>
      <c r="F386" s="13">
        <f>K310</f>
        <v>0</v>
      </c>
    </row>
    <row r="387" spans="1:6">
      <c r="A387" s="8" t="s">
        <v>75</v>
      </c>
      <c r="B387" s="13">
        <f>O35+S85+J162+T181+U59</f>
        <v>4677.119999999999</v>
      </c>
      <c r="E387" s="8" t="s">
        <v>118</v>
      </c>
      <c r="F387" s="13">
        <f>R310</f>
        <v>0</v>
      </c>
    </row>
    <row r="388" spans="1:6">
      <c r="A388" s="8" t="s">
        <v>76</v>
      </c>
      <c r="B388" s="13">
        <f>K181</f>
        <v>0</v>
      </c>
      <c r="E388" s="8" t="s">
        <v>119</v>
      </c>
      <c r="F388" s="13">
        <f>AB326</f>
        <v>0</v>
      </c>
    </row>
    <row r="389" spans="1:6">
      <c r="A389" s="8" t="s">
        <v>77</v>
      </c>
      <c r="B389" s="13">
        <f>M23+M162</f>
        <v>0</v>
      </c>
      <c r="E389" s="8" t="s">
        <v>120</v>
      </c>
      <c r="F389" s="13">
        <f>O326</f>
        <v>0</v>
      </c>
    </row>
    <row r="390" spans="1:6">
      <c r="A390" s="8" t="s">
        <v>78</v>
      </c>
      <c r="B390" s="13">
        <f>J181</f>
        <v>26611.199999999993</v>
      </c>
      <c r="E390" s="8" t="s">
        <v>121</v>
      </c>
      <c r="F390" s="13">
        <f>J2+L47+O132</f>
        <v>0</v>
      </c>
    </row>
    <row r="391" spans="1:6">
      <c r="A391" s="8" t="s">
        <v>79</v>
      </c>
      <c r="B391" s="13">
        <f>P162</f>
        <v>0</v>
      </c>
      <c r="E391" s="8" t="s">
        <v>122</v>
      </c>
      <c r="F391" s="13">
        <f>V326</f>
        <v>0</v>
      </c>
    </row>
    <row r="392" spans="1:6">
      <c r="A392" s="8" t="s">
        <v>80</v>
      </c>
      <c r="B392" s="13">
        <f>I195+S181+Q132</f>
        <v>6451.199999999998</v>
      </c>
      <c r="E392" s="8" t="s">
        <v>130</v>
      </c>
      <c r="F392" s="13">
        <f>M47</f>
        <v>0</v>
      </c>
    </row>
    <row r="393" spans="1:6">
      <c r="A393" s="8" t="s">
        <v>81</v>
      </c>
      <c r="B393" s="13">
        <f>Q72</f>
        <v>0</v>
      </c>
      <c r="E393" s="8" t="s">
        <v>123</v>
      </c>
      <c r="F393" s="13">
        <f>L310+J292</f>
        <v>0</v>
      </c>
    </row>
    <row r="394" spans="1:6">
      <c r="A394" s="8" t="s">
        <v>82</v>
      </c>
      <c r="B394" s="13">
        <f>U85+U101+N117+O181</f>
        <v>0</v>
      </c>
      <c r="E394" s="8" t="s">
        <v>124</v>
      </c>
      <c r="F394" s="13">
        <f>P310+U292</f>
        <v>0</v>
      </c>
    </row>
    <row r="395" spans="1:6">
      <c r="A395" s="8" t="s">
        <v>83</v>
      </c>
      <c r="B395" s="13">
        <f>R264+K59</f>
        <v>0</v>
      </c>
      <c r="E395" s="8" t="s">
        <v>125</v>
      </c>
      <c r="F395" s="13">
        <f>N2+I59+P101+U132+N143+L181+M225+L241+Q253+I264+J275+M292+M310+K326</f>
        <v>0</v>
      </c>
    </row>
    <row r="396" spans="1:6">
      <c r="A396" s="8" t="s">
        <v>84</v>
      </c>
      <c r="B396" s="13">
        <f>N35+O59+Y85+I101+S132+U143+R162+Y181+W264+Q310</f>
        <v>131039.99999999996</v>
      </c>
      <c r="E396" s="8" t="s">
        <v>126</v>
      </c>
      <c r="F396" s="13">
        <f>P326</f>
        <v>0</v>
      </c>
    </row>
    <row r="397" spans="1:6">
      <c r="A397" s="8" t="s">
        <v>85</v>
      </c>
      <c r="B397" s="13">
        <f>Q101+T117</f>
        <v>0</v>
      </c>
      <c r="E397" s="8" t="s">
        <v>127</v>
      </c>
      <c r="F397" s="13">
        <f>S310+X275+S253+V241+K225+M213+W132</f>
        <v>0</v>
      </c>
    </row>
    <row r="398" spans="1:6">
      <c r="A398" s="8" t="s">
        <v>86</v>
      </c>
      <c r="B398" s="13">
        <f>S162</f>
        <v>0</v>
      </c>
      <c r="E398" s="8" t="s">
        <v>128</v>
      </c>
      <c r="F398" s="13">
        <f>X326</f>
        <v>0</v>
      </c>
    </row>
    <row r="399" spans="1:6">
      <c r="A399" s="8" t="s">
        <v>87</v>
      </c>
      <c r="B399" s="13">
        <f>V35+R59+I72+S101+U117</f>
        <v>0</v>
      </c>
      <c r="E399" s="8" t="s">
        <v>129</v>
      </c>
      <c r="F399" s="13">
        <f>P181</f>
        <v>0</v>
      </c>
    </row>
    <row r="400" spans="1:6">
      <c r="A400" s="8" t="s">
        <v>88</v>
      </c>
      <c r="B400" s="13">
        <f>L35+K72+T85+O101+V181</f>
        <v>645.11999999999978</v>
      </c>
      <c r="E400" s="8" t="s">
        <v>131</v>
      </c>
      <c r="F400" s="13">
        <f>N47</f>
        <v>0</v>
      </c>
    </row>
    <row r="401" spans="1:6">
      <c r="A401" s="8" t="s">
        <v>89</v>
      </c>
      <c r="B401" s="13">
        <f>N181+V117+P47</f>
        <v>0</v>
      </c>
      <c r="E401" s="8" t="s">
        <v>132</v>
      </c>
      <c r="F401" s="13">
        <f>W275+W241+N225+N213+Y143+X132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D410"/>
  <sheetViews>
    <sheetView topLeftCell="A277" workbookViewId="0">
      <selection activeCell="G352" sqref="G352"/>
    </sheetView>
  </sheetViews>
  <sheetFormatPr baseColWidth="10" defaultRowHeight="14.4"/>
  <cols>
    <col min="1" max="1" width="18.33203125" style="7" customWidth="1"/>
    <col min="2" max="2" width="19.33203125" style="1" customWidth="1"/>
    <col min="3" max="3" width="15.44140625" style="1" customWidth="1"/>
    <col min="4" max="4" width="7.44140625" style="1" customWidth="1"/>
    <col min="5" max="5" width="13.88671875" style="1" customWidth="1"/>
    <col min="6" max="6" width="12.21875" style="1" customWidth="1"/>
    <col min="7" max="8" width="11.5546875" style="1"/>
    <col min="9" max="9" width="15" style="1" customWidth="1"/>
    <col min="10" max="10" width="13.5546875" style="1" customWidth="1"/>
    <col min="11" max="11" width="14.33203125" style="1" customWidth="1"/>
    <col min="12" max="12" width="13.44140625" style="1" customWidth="1"/>
    <col min="13" max="13" width="14.77734375" style="1" customWidth="1"/>
    <col min="14" max="14" width="11.5546875" style="1"/>
    <col min="15" max="15" width="13.33203125" style="1" customWidth="1"/>
    <col min="16" max="16" width="13.21875" style="1" customWidth="1"/>
    <col min="17" max="17" width="14" style="1" customWidth="1"/>
    <col min="18" max="18" width="13.77734375" style="1" customWidth="1"/>
    <col min="19" max="19" width="14.44140625" style="1" customWidth="1"/>
    <col min="20" max="20" width="11.5546875" style="1"/>
    <col min="21" max="21" width="12.21875" style="1" customWidth="1"/>
    <col min="22" max="26" width="11.5546875" style="1"/>
    <col min="27" max="27" width="12.77734375" style="1" customWidth="1"/>
    <col min="28" max="16384" width="11.5546875" style="1"/>
  </cols>
  <sheetData>
    <row r="1" spans="1:15">
      <c r="A1" s="7" t="s">
        <v>12</v>
      </c>
      <c r="B1" s="7" t="s">
        <v>13</v>
      </c>
      <c r="C1" s="7" t="s">
        <v>14</v>
      </c>
      <c r="D1" s="7" t="s">
        <v>15</v>
      </c>
      <c r="E1" s="7" t="s">
        <v>16</v>
      </c>
      <c r="F1" s="7" t="s">
        <v>17</v>
      </c>
      <c r="G1" s="7" t="s">
        <v>18</v>
      </c>
      <c r="H1" s="7" t="s">
        <v>19</v>
      </c>
      <c r="I1" s="1" t="s">
        <v>51</v>
      </c>
      <c r="J1" s="1" t="s">
        <v>324</v>
      </c>
      <c r="K1" s="1" t="s">
        <v>109</v>
      </c>
      <c r="L1" s="1" t="s">
        <v>56</v>
      </c>
      <c r="M1" s="1" t="s">
        <v>9</v>
      </c>
      <c r="N1" s="1" t="s">
        <v>125</v>
      </c>
      <c r="O1" s="1" t="s">
        <v>102</v>
      </c>
    </row>
    <row r="2" spans="1:15">
      <c r="A2" s="18" t="s">
        <v>20</v>
      </c>
      <c r="B2" s="6">
        <f>B3+B4+B5+B6+B7+B8+B9+B10+B11+B12+B13+B14+B15+B16+B17+B18+B19+B20+B21+B22+B23+B24+B25</f>
        <v>0</v>
      </c>
      <c r="C2" s="6">
        <f>C3+C4+C5+C6+C7+C8+C9+C10+C11+C12+C13+C14+C15+C16+C17+C18+C19+C20+C21+C22+C23+C24+C25</f>
        <v>0</v>
      </c>
      <c r="D2" s="2"/>
      <c r="E2" s="2"/>
      <c r="F2" s="2"/>
      <c r="G2" s="2"/>
      <c r="H2" s="2"/>
      <c r="I2" s="6">
        <f>I20</f>
        <v>0</v>
      </c>
      <c r="J2" s="6">
        <f>J20</f>
        <v>0</v>
      </c>
      <c r="K2" s="6">
        <f>K20</f>
        <v>0</v>
      </c>
      <c r="L2" s="6">
        <f>L21</f>
        <v>0</v>
      </c>
      <c r="M2" s="6">
        <f>M21</f>
        <v>0</v>
      </c>
      <c r="N2" s="6">
        <f>N21</f>
        <v>0</v>
      </c>
      <c r="O2" s="6">
        <f>O21</f>
        <v>0</v>
      </c>
    </row>
    <row r="3" spans="1:15">
      <c r="A3" s="14" t="s">
        <v>2</v>
      </c>
      <c r="B3" s="4">
        <f t="shared" ref="B3:B25" si="0">E3*50</f>
        <v>0</v>
      </c>
      <c r="C3" s="5">
        <f>G3/200</f>
        <v>0</v>
      </c>
      <c r="D3" s="3">
        <v>1</v>
      </c>
      <c r="E3" s="3">
        <v>0</v>
      </c>
      <c r="F3" s="5">
        <f>(H3/(24*100))*(20/(0.96+0.04*D3))*0.8</f>
        <v>0</v>
      </c>
      <c r="G3" s="4">
        <f>1.25*(E3*(0.96+0.04*D3)*24*100)/20</f>
        <v>0</v>
      </c>
      <c r="H3" s="5">
        <f>B365</f>
        <v>0</v>
      </c>
      <c r="I3" s="12"/>
      <c r="J3" s="12"/>
      <c r="K3" s="12"/>
      <c r="L3" s="12"/>
      <c r="M3" s="12"/>
      <c r="N3" s="12"/>
      <c r="O3" s="12"/>
    </row>
    <row r="4" spans="1:15">
      <c r="A4" s="14" t="s">
        <v>49</v>
      </c>
      <c r="B4" s="4">
        <f t="shared" si="0"/>
        <v>0</v>
      </c>
      <c r="C4" s="5">
        <f>G4/200</f>
        <v>0</v>
      </c>
      <c r="D4" s="3">
        <v>1</v>
      </c>
      <c r="E4" s="3">
        <v>0</v>
      </c>
      <c r="F4" s="5">
        <f>(H4/(24*100))*(50/(0.96+0.04*D4))*0.8</f>
        <v>0</v>
      </c>
      <c r="G4" s="4">
        <f>1.25*(E4*(0.96+0.04*D4)*24*100)/50</f>
        <v>0</v>
      </c>
      <c r="H4" s="5">
        <f>B370</f>
        <v>0</v>
      </c>
      <c r="I4" s="12"/>
      <c r="J4" s="12"/>
      <c r="K4" s="12"/>
      <c r="L4" s="12"/>
      <c r="M4" s="12"/>
      <c r="N4" s="12"/>
      <c r="O4" s="12"/>
    </row>
    <row r="5" spans="1:15">
      <c r="A5" s="14" t="s">
        <v>51</v>
      </c>
      <c r="B5" s="4">
        <f t="shared" si="0"/>
        <v>0</v>
      </c>
      <c r="C5" s="5">
        <f>G5/400</f>
        <v>0</v>
      </c>
      <c r="D5" s="3">
        <v>1</v>
      </c>
      <c r="E5" s="3">
        <v>0</v>
      </c>
      <c r="F5" s="5">
        <f>(H5/(24*500))*(25/(0.96+0.04*D5))*0.8</f>
        <v>0</v>
      </c>
      <c r="G5" s="4">
        <f>1.25*(E5*(0.96+0.04*D5)*24*500)/25</f>
        <v>0</v>
      </c>
      <c r="H5" s="5">
        <f>B372</f>
        <v>0</v>
      </c>
      <c r="I5" s="12"/>
      <c r="J5" s="12"/>
      <c r="K5" s="12"/>
      <c r="L5" s="12"/>
      <c r="M5" s="12"/>
      <c r="N5" s="12"/>
      <c r="O5" s="12"/>
    </row>
    <row r="6" spans="1:15">
      <c r="A6" s="14" t="s">
        <v>53</v>
      </c>
      <c r="B6" s="4">
        <f t="shared" si="0"/>
        <v>0</v>
      </c>
      <c r="C6" s="5">
        <f>G6/400</f>
        <v>0</v>
      </c>
      <c r="D6" s="3">
        <v>1</v>
      </c>
      <c r="E6" s="3">
        <v>0</v>
      </c>
      <c r="F6" s="5">
        <f>(H6/(24*100))*(40/(0.96+0.04*D6))*0.8</f>
        <v>0</v>
      </c>
      <c r="G6" s="4">
        <f>1.25*(E6*(0.96+0.04*D6)*24*100)/40</f>
        <v>0</v>
      </c>
      <c r="H6" s="5">
        <f>B374</f>
        <v>0</v>
      </c>
      <c r="I6" s="12"/>
      <c r="J6" s="12"/>
      <c r="K6" s="12"/>
      <c r="L6" s="12"/>
      <c r="M6" s="12"/>
      <c r="N6" s="12"/>
      <c r="O6" s="12"/>
    </row>
    <row r="7" spans="1:15">
      <c r="A7" s="14" t="s">
        <v>54</v>
      </c>
      <c r="B7" s="4">
        <f t="shared" si="0"/>
        <v>0</v>
      </c>
      <c r="C7" s="5">
        <f>G7/200</f>
        <v>0</v>
      </c>
      <c r="D7" s="3">
        <v>1</v>
      </c>
      <c r="E7" s="3">
        <v>0</v>
      </c>
      <c r="F7" s="5">
        <f>(H7/(24*100))*(50/(0.96+0.04*D7))*0.8</f>
        <v>0</v>
      </c>
      <c r="G7" s="4">
        <f>1.25*(E7*(0.96+0.04*D7)*24*100)/50</f>
        <v>0</v>
      </c>
      <c r="H7" s="5">
        <f>B375</f>
        <v>0</v>
      </c>
      <c r="I7" s="12"/>
      <c r="J7" s="12"/>
      <c r="K7" s="12"/>
      <c r="L7" s="12"/>
      <c r="M7" s="12"/>
      <c r="N7" s="12"/>
      <c r="O7" s="12"/>
    </row>
    <row r="8" spans="1:15">
      <c r="A8" s="21" t="s">
        <v>58</v>
      </c>
      <c r="B8" s="4">
        <f t="shared" si="0"/>
        <v>0</v>
      </c>
      <c r="C8" s="5">
        <f>G8/400</f>
        <v>0</v>
      </c>
      <c r="D8" s="3">
        <v>1</v>
      </c>
      <c r="E8" s="3">
        <v>0</v>
      </c>
      <c r="F8" s="5">
        <f>(H8/(24*100))*(40/(0.96+0.04*D8))*0.8</f>
        <v>0</v>
      </c>
      <c r="G8" s="4">
        <f>1.25*(E8*(0.96+0.04*D8)*24*100)/40</f>
        <v>0</v>
      </c>
      <c r="H8" s="5"/>
      <c r="I8" s="12"/>
      <c r="J8" s="12"/>
      <c r="K8" s="12"/>
      <c r="L8" s="12"/>
      <c r="M8" s="12"/>
      <c r="N8" s="12"/>
      <c r="O8" s="12"/>
    </row>
    <row r="9" spans="1:15">
      <c r="A9" s="14" t="s">
        <v>59</v>
      </c>
      <c r="B9" s="4">
        <f t="shared" si="0"/>
        <v>0</v>
      </c>
      <c r="C9" s="5">
        <f>G9/400</f>
        <v>0</v>
      </c>
      <c r="D9" s="3">
        <v>1</v>
      </c>
      <c r="E9" s="3">
        <v>0</v>
      </c>
      <c r="F9" s="5">
        <f>(H9/(24*100))*(30/(0.96+0.04*D9))*0.8</f>
        <v>0</v>
      </c>
      <c r="G9" s="4">
        <f>1.25*(E9*(0.96+0.04*D9)*24*100)/30</f>
        <v>0</v>
      </c>
      <c r="H9" s="5">
        <f>B380</f>
        <v>0</v>
      </c>
      <c r="I9" s="12"/>
      <c r="J9" s="12"/>
      <c r="K9" s="12"/>
      <c r="L9" s="12"/>
      <c r="M9" s="12"/>
      <c r="N9" s="12"/>
      <c r="O9" s="12"/>
    </row>
    <row r="10" spans="1:15">
      <c r="A10" s="14" t="s">
        <v>60</v>
      </c>
      <c r="B10" s="4">
        <f t="shared" si="0"/>
        <v>0</v>
      </c>
      <c r="C10" s="5">
        <f>G10/200</f>
        <v>0</v>
      </c>
      <c r="D10" s="3">
        <v>1</v>
      </c>
      <c r="E10" s="3">
        <v>0</v>
      </c>
      <c r="F10" s="5">
        <f>(H10/(24*200))*(30/(0.96+0.04*D10))*0.8</f>
        <v>0</v>
      </c>
      <c r="G10" s="4">
        <f>1.25*(E10*(0.96+0.04*D10)*24*200)/30</f>
        <v>0</v>
      </c>
      <c r="H10" s="5">
        <f>B381</f>
        <v>0</v>
      </c>
      <c r="I10" s="12"/>
      <c r="J10" s="12"/>
      <c r="K10" s="12"/>
      <c r="L10" s="12"/>
      <c r="M10" s="12"/>
      <c r="N10" s="12"/>
      <c r="O10" s="12"/>
    </row>
    <row r="11" spans="1:15">
      <c r="A11" s="21" t="s">
        <v>61</v>
      </c>
      <c r="B11" s="4">
        <f t="shared" si="0"/>
        <v>0</v>
      </c>
      <c r="C11" s="5">
        <f>G11/300</f>
        <v>0</v>
      </c>
      <c r="D11" s="3">
        <v>1</v>
      </c>
      <c r="E11" s="3">
        <v>0</v>
      </c>
      <c r="F11" s="5">
        <f>(H11/(24*50))*(50/(0.96+0.04*D11))*0.8</f>
        <v>0</v>
      </c>
      <c r="G11" s="4">
        <f>1.25*(E11*(0.96+0.04*D11)*24*50)/50</f>
        <v>0</v>
      </c>
      <c r="H11" s="5"/>
      <c r="I11" s="12"/>
      <c r="J11" s="12"/>
      <c r="K11" s="12"/>
      <c r="L11" s="12"/>
      <c r="M11" s="12"/>
      <c r="N11" s="12"/>
      <c r="O11" s="12"/>
    </row>
    <row r="12" spans="1:15">
      <c r="A12" s="21" t="s">
        <v>63</v>
      </c>
      <c r="B12" s="4">
        <f t="shared" si="0"/>
        <v>0</v>
      </c>
      <c r="C12" s="5">
        <f>G12/400</f>
        <v>0</v>
      </c>
      <c r="D12" s="3">
        <v>1</v>
      </c>
      <c r="E12" s="3">
        <v>0</v>
      </c>
      <c r="F12" s="5">
        <f>(H12/(24*100))*(100/(0.96+0.04*D12))*0.8</f>
        <v>0</v>
      </c>
      <c r="G12" s="4">
        <f>1.25*(E12*(0.96+0.04*D12)*24*100)/100</f>
        <v>0</v>
      </c>
      <c r="H12" s="5"/>
      <c r="I12" s="12"/>
      <c r="J12" s="12"/>
      <c r="K12" s="12"/>
      <c r="L12" s="12"/>
      <c r="M12" s="12"/>
      <c r="N12" s="12"/>
      <c r="O12" s="12"/>
    </row>
    <row r="13" spans="1:15">
      <c r="A13" s="21" t="s">
        <v>65</v>
      </c>
      <c r="B13" s="4">
        <f t="shared" si="0"/>
        <v>0</v>
      </c>
      <c r="C13" s="5">
        <f>G13/200</f>
        <v>0</v>
      </c>
      <c r="D13" s="3">
        <v>1</v>
      </c>
      <c r="E13" s="3">
        <v>0</v>
      </c>
      <c r="F13" s="5">
        <f>(H13/(24*100))*(20/(0.96+0.04*D13))*0.8</f>
        <v>0</v>
      </c>
      <c r="G13" s="4">
        <f>1.25*(E13*(0.96+0.04*D13)*24*100)/20</f>
        <v>0</v>
      </c>
      <c r="H13" s="5"/>
      <c r="I13" s="12"/>
      <c r="J13" s="12"/>
      <c r="K13" s="12"/>
      <c r="L13" s="12"/>
      <c r="M13" s="12"/>
      <c r="N13" s="12"/>
      <c r="O13" s="12"/>
    </row>
    <row r="14" spans="1:15">
      <c r="A14" s="14" t="s">
        <v>66</v>
      </c>
      <c r="B14" s="4">
        <f t="shared" si="0"/>
        <v>0</v>
      </c>
      <c r="C14" s="5">
        <f>G14/200</f>
        <v>0</v>
      </c>
      <c r="D14" s="3">
        <v>1</v>
      </c>
      <c r="E14" s="3">
        <v>0</v>
      </c>
      <c r="F14" s="5">
        <f>(H14/(24*100))*(50/(0.96+0.04*D14))*0.8</f>
        <v>0</v>
      </c>
      <c r="G14" s="4">
        <f>1.25*(E14*(0.96+0.04*D14)*24*100)/50</f>
        <v>0</v>
      </c>
      <c r="H14" s="5">
        <f>B387</f>
        <v>0</v>
      </c>
      <c r="I14" s="12"/>
      <c r="J14" s="12"/>
      <c r="K14" s="12"/>
      <c r="L14" s="12"/>
      <c r="M14" s="12"/>
      <c r="N14" s="12"/>
      <c r="O14" s="12"/>
    </row>
    <row r="15" spans="1:15">
      <c r="A15" s="21" t="s">
        <v>67</v>
      </c>
      <c r="B15" s="4">
        <f t="shared" si="0"/>
        <v>0</v>
      </c>
      <c r="C15" s="5">
        <f>G15/400</f>
        <v>0</v>
      </c>
      <c r="D15" s="3">
        <v>1</v>
      </c>
      <c r="E15" s="3">
        <v>0</v>
      </c>
      <c r="F15" s="5">
        <f>(H15/(24*100))*(60/(0.96+0.04*D15))*0.8</f>
        <v>0</v>
      </c>
      <c r="G15" s="4">
        <f>1.25*(E15*(0.96+0.04*D15)*24*100)/60</f>
        <v>0</v>
      </c>
      <c r="H15" s="5"/>
      <c r="I15" s="12"/>
      <c r="J15" s="12"/>
      <c r="K15" s="12"/>
      <c r="L15" s="12"/>
      <c r="M15" s="12"/>
      <c r="N15" s="12"/>
      <c r="O15" s="12"/>
    </row>
    <row r="16" spans="1:15">
      <c r="A16" s="14" t="s">
        <v>68</v>
      </c>
      <c r="B16" s="4">
        <f t="shared" si="0"/>
        <v>0</v>
      </c>
      <c r="C16" s="5">
        <f>G16/200</f>
        <v>0</v>
      </c>
      <c r="D16" s="3">
        <v>1</v>
      </c>
      <c r="E16" s="3">
        <v>0</v>
      </c>
      <c r="F16" s="5">
        <f>(H16/(24*100))*(50/(0.96+0.04*D16))*0.8</f>
        <v>0</v>
      </c>
      <c r="G16" s="4">
        <f>1.25*(E16*(0.96+0.04*D16)*24*100)/50</f>
        <v>0</v>
      </c>
      <c r="H16" s="5">
        <f>B389</f>
        <v>0</v>
      </c>
      <c r="I16" s="12"/>
      <c r="J16" s="12"/>
      <c r="K16" s="12"/>
      <c r="L16" s="12"/>
      <c r="M16" s="12"/>
      <c r="N16" s="12"/>
      <c r="O16" s="12"/>
    </row>
    <row r="17" spans="1:15">
      <c r="A17" s="21" t="s">
        <v>71</v>
      </c>
      <c r="B17" s="4">
        <f t="shared" si="0"/>
        <v>0</v>
      </c>
      <c r="C17" s="5">
        <f>G17/400</f>
        <v>0</v>
      </c>
      <c r="D17" s="3">
        <v>1</v>
      </c>
      <c r="E17" s="3">
        <v>0</v>
      </c>
      <c r="F17" s="5">
        <f>(H17/(24*500))*(30/(0.96+0.04*D17))*0.8</f>
        <v>0</v>
      </c>
      <c r="G17" s="4">
        <f>1.25*(E17*(0.96+0.04*D17)*24*500)/30</f>
        <v>0</v>
      </c>
      <c r="H17" s="5"/>
      <c r="I17" s="12"/>
      <c r="J17" s="12"/>
      <c r="K17" s="12"/>
      <c r="L17" s="12"/>
      <c r="M17" s="12"/>
      <c r="N17" s="12"/>
      <c r="O17" s="12"/>
    </row>
    <row r="18" spans="1:15">
      <c r="A18" s="14" t="s">
        <v>81</v>
      </c>
      <c r="B18" s="4">
        <f t="shared" si="0"/>
        <v>0</v>
      </c>
      <c r="C18" s="5">
        <f>G18/400</f>
        <v>0</v>
      </c>
      <c r="D18" s="3">
        <v>1</v>
      </c>
      <c r="E18" s="3">
        <v>0</v>
      </c>
      <c r="F18" s="5">
        <f>(H18/(24*100))*(30/(0.96+0.04*D18))*0.8</f>
        <v>0</v>
      </c>
      <c r="G18" s="4">
        <f>1.25*(E18*(0.96+0.04*D18)*24*100)/30</f>
        <v>0</v>
      </c>
      <c r="H18" s="5">
        <f>B402</f>
        <v>0</v>
      </c>
      <c r="I18" s="12"/>
      <c r="J18" s="12"/>
      <c r="K18" s="12"/>
      <c r="L18" s="12"/>
      <c r="M18" s="12"/>
      <c r="N18" s="12"/>
      <c r="O18" s="12"/>
    </row>
    <row r="19" spans="1:15">
      <c r="A19" s="14" t="s">
        <v>82</v>
      </c>
      <c r="B19" s="4">
        <f t="shared" si="0"/>
        <v>0</v>
      </c>
      <c r="C19" s="5">
        <f>G19/200</f>
        <v>0</v>
      </c>
      <c r="D19" s="3">
        <v>1</v>
      </c>
      <c r="E19" s="3">
        <v>0</v>
      </c>
      <c r="F19" s="5">
        <f>(H19/(24*200))*(30/(0.96+0.04*D19))*0.8</f>
        <v>0</v>
      </c>
      <c r="G19" s="4">
        <f>1.25*(E19*(0.96+0.04*D19)*24*200)/30</f>
        <v>0</v>
      </c>
      <c r="H19" s="5">
        <f>B403</f>
        <v>0</v>
      </c>
      <c r="I19" s="12"/>
      <c r="J19" s="12"/>
      <c r="K19" s="12"/>
      <c r="L19" s="12"/>
      <c r="M19" s="12"/>
      <c r="N19" s="12"/>
      <c r="O19" s="12"/>
    </row>
    <row r="20" spans="1:15">
      <c r="A20" s="7" t="s">
        <v>271</v>
      </c>
      <c r="B20" s="4">
        <f t="shared" si="0"/>
        <v>0</v>
      </c>
      <c r="C20" s="5">
        <f>G20/500+I20/400+J20/200+K20/400</f>
        <v>0</v>
      </c>
      <c r="D20" s="3">
        <v>1</v>
      </c>
      <c r="E20" s="3">
        <v>0</v>
      </c>
      <c r="F20" s="5">
        <f>(H20/(24*100))*(25/(0.96+0.04*D20))</f>
        <v>0</v>
      </c>
      <c r="G20" s="4">
        <f>(E20*(0.96+0.04*D20)*24*100)/25</f>
        <v>0</v>
      </c>
      <c r="H20" s="3"/>
      <c r="I20" s="13">
        <f>G20/2</f>
        <v>0</v>
      </c>
      <c r="J20" s="13">
        <f>G20/2</f>
        <v>0</v>
      </c>
      <c r="K20" s="13">
        <f>G20/10</f>
        <v>0</v>
      </c>
      <c r="L20" s="12"/>
      <c r="M20" s="12"/>
      <c r="N20" s="12"/>
      <c r="O20" s="12"/>
    </row>
    <row r="21" spans="1:15">
      <c r="A21" s="7" t="s">
        <v>289</v>
      </c>
      <c r="B21" s="4">
        <f t="shared" si="0"/>
        <v>0</v>
      </c>
      <c r="C21" s="5">
        <f>G21/4+L21/400+M21/400+N21/400+O21/400</f>
        <v>0</v>
      </c>
      <c r="D21" s="3">
        <v>1</v>
      </c>
      <c r="E21" s="3">
        <v>0</v>
      </c>
      <c r="F21" s="5">
        <f>(H21/(24*5))*(15/(0.96+0.04*D21))</f>
        <v>0</v>
      </c>
      <c r="G21" s="4">
        <f>(E21*(0.96+0.04*D21)*24*5)/15</f>
        <v>0</v>
      </c>
      <c r="H21" s="3"/>
      <c r="I21" s="12"/>
      <c r="J21" s="12"/>
      <c r="K21" s="12"/>
      <c r="L21" s="13">
        <f>G21*10</f>
        <v>0</v>
      </c>
      <c r="M21" s="13">
        <f>G21/2.5</f>
        <v>0</v>
      </c>
      <c r="N21" s="13">
        <f>G21*4</f>
        <v>0</v>
      </c>
      <c r="O21" s="13">
        <f>G21*2</f>
        <v>0</v>
      </c>
    </row>
    <row r="22" spans="1:15">
      <c r="A22" s="14" t="s">
        <v>85</v>
      </c>
      <c r="B22" s="4">
        <f t="shared" si="0"/>
        <v>0</v>
      </c>
      <c r="C22" s="5">
        <f>G22/200</f>
        <v>0</v>
      </c>
      <c r="D22" s="3">
        <v>1</v>
      </c>
      <c r="E22" s="3">
        <v>0</v>
      </c>
      <c r="F22" s="5">
        <f>(H22/(24*80))*(20/(0.96+0.04*D22))*0.8</f>
        <v>0</v>
      </c>
      <c r="G22" s="4">
        <f>1.25*(E22*(0.96+0.04*D22)*24*80)/20</f>
        <v>0</v>
      </c>
      <c r="H22" s="5">
        <f>B406</f>
        <v>0</v>
      </c>
      <c r="I22" s="12"/>
      <c r="J22" s="12"/>
      <c r="K22" s="12"/>
      <c r="L22" s="12"/>
      <c r="M22" s="12"/>
      <c r="N22" s="12"/>
      <c r="O22" s="12"/>
    </row>
    <row r="23" spans="1:15">
      <c r="A23" s="14" t="s">
        <v>87</v>
      </c>
      <c r="B23" s="4">
        <f t="shared" si="0"/>
        <v>0</v>
      </c>
      <c r="C23" s="5">
        <f>G23/200</f>
        <v>0</v>
      </c>
      <c r="D23" s="3">
        <v>1</v>
      </c>
      <c r="E23" s="3">
        <v>0</v>
      </c>
      <c r="F23" s="5">
        <f>(H23/(24*100))*(30/(0.96+0.04*D23))*0.8</f>
        <v>0</v>
      </c>
      <c r="G23" s="4">
        <f>1.25*(E23*(0.96+0.04*D23)*24*100)/30</f>
        <v>0</v>
      </c>
      <c r="H23" s="5">
        <f>B408</f>
        <v>0</v>
      </c>
      <c r="I23" s="12"/>
      <c r="J23" s="12"/>
      <c r="K23" s="12"/>
      <c r="L23" s="12"/>
      <c r="M23" s="12"/>
      <c r="N23" s="12"/>
      <c r="O23" s="12"/>
    </row>
    <row r="24" spans="1:15">
      <c r="A24" s="14" t="s">
        <v>88</v>
      </c>
      <c r="B24" s="4">
        <f t="shared" si="0"/>
        <v>0</v>
      </c>
      <c r="C24" s="5">
        <f>G24/400</f>
        <v>0</v>
      </c>
      <c r="D24" s="3">
        <v>1</v>
      </c>
      <c r="E24" s="3">
        <v>0</v>
      </c>
      <c r="F24" s="5">
        <f>(H24/(24*200))*(26/(0.96+0.04*D24))*0.8</f>
        <v>0</v>
      </c>
      <c r="G24" s="4">
        <f>1.25*(E24*(0.96+0.04*D24)*24*200)/26</f>
        <v>0</v>
      </c>
      <c r="H24" s="5">
        <f>B409</f>
        <v>0</v>
      </c>
      <c r="I24" s="12"/>
      <c r="J24" s="12"/>
      <c r="K24" s="12"/>
      <c r="L24" s="12"/>
      <c r="M24" s="12"/>
      <c r="N24" s="12"/>
      <c r="O24" s="12"/>
    </row>
    <row r="25" spans="1:15">
      <c r="A25" s="14" t="s">
        <v>89</v>
      </c>
      <c r="B25" s="4">
        <f t="shared" si="0"/>
        <v>0</v>
      </c>
      <c r="C25" s="5">
        <f>G25/200</f>
        <v>0</v>
      </c>
      <c r="D25" s="3">
        <v>1</v>
      </c>
      <c r="E25" s="3">
        <v>0</v>
      </c>
      <c r="F25" s="5">
        <f>(H25/(24*100))*(25/(0.96+0.04*D25))*0.8</f>
        <v>0</v>
      </c>
      <c r="G25" s="4">
        <f>1.25*(E25*(0.96+0.04*D25)*24*100)/25</f>
        <v>0</v>
      </c>
      <c r="H25" s="5">
        <f>B410</f>
        <v>0</v>
      </c>
      <c r="I25" s="12"/>
      <c r="J25" s="12"/>
      <c r="K25" s="12"/>
      <c r="L25" s="12"/>
      <c r="M25" s="12"/>
      <c r="N25" s="12"/>
      <c r="O25" s="12"/>
    </row>
    <row r="26" spans="1:15" s="2" customFormat="1">
      <c r="A26" s="14"/>
      <c r="B26" s="7" t="s">
        <v>13</v>
      </c>
      <c r="C26" s="7" t="s">
        <v>14</v>
      </c>
      <c r="D26" s="7" t="s">
        <v>15</v>
      </c>
      <c r="E26" s="7" t="s">
        <v>16</v>
      </c>
      <c r="F26" s="7" t="s">
        <v>17</v>
      </c>
      <c r="G26" s="7" t="s">
        <v>18</v>
      </c>
      <c r="H26" s="7" t="s">
        <v>19</v>
      </c>
      <c r="I26" s="2" t="s">
        <v>57</v>
      </c>
      <c r="J26" s="2" t="s">
        <v>55</v>
      </c>
      <c r="K26" s="2" t="s">
        <v>51</v>
      </c>
      <c r="L26" s="2" t="s">
        <v>72</v>
      </c>
      <c r="M26" s="2" t="s">
        <v>77</v>
      </c>
    </row>
    <row r="27" spans="1:15">
      <c r="A27" s="18" t="s">
        <v>21</v>
      </c>
      <c r="B27" s="6">
        <f>B28+B29+B30+B31+B32+B33+B34+B35+B36+B37+B38</f>
        <v>0</v>
      </c>
      <c r="C27" s="6">
        <f>C28+C29+C30+C31+C32+C33+C34+C35+C36+C37+C38</f>
        <v>0</v>
      </c>
      <c r="D27" s="2"/>
      <c r="E27" s="2"/>
      <c r="F27" s="2"/>
      <c r="G27" s="2"/>
      <c r="H27" s="2"/>
      <c r="I27" s="6">
        <f>I28</f>
        <v>0</v>
      </c>
      <c r="J27" s="6">
        <f>J31</f>
        <v>0</v>
      </c>
      <c r="K27" s="6">
        <f>K31</f>
        <v>0</v>
      </c>
      <c r="L27" s="6">
        <f>L32+L33</f>
        <v>0</v>
      </c>
      <c r="M27" s="6">
        <f>M38</f>
        <v>0</v>
      </c>
    </row>
    <row r="28" spans="1:15">
      <c r="A28" s="14" t="s">
        <v>90</v>
      </c>
      <c r="B28" s="4">
        <f t="shared" ref="B28:B38" si="1">E28*50</f>
        <v>0</v>
      </c>
      <c r="C28" s="5">
        <f>G28/2000+I28/10</f>
        <v>0</v>
      </c>
      <c r="D28" s="3">
        <v>1</v>
      </c>
      <c r="E28" s="3">
        <v>0</v>
      </c>
      <c r="F28" s="5">
        <f>(H28/(24*2000))*(40/(0.96+0.04*D28))</f>
        <v>0</v>
      </c>
      <c r="G28" s="4">
        <f>(E28*(0.96+0.04*D28)*24*2000)/40</f>
        <v>0</v>
      </c>
      <c r="H28" s="5">
        <f>F369</f>
        <v>0</v>
      </c>
      <c r="I28" s="13">
        <f>G28/1000</f>
        <v>0</v>
      </c>
      <c r="J28" s="12"/>
      <c r="K28" s="12"/>
      <c r="L28" s="12"/>
      <c r="M28" s="12"/>
    </row>
    <row r="29" spans="1:15">
      <c r="A29" s="14" t="s">
        <v>57</v>
      </c>
      <c r="B29" s="4">
        <f t="shared" si="1"/>
        <v>0</v>
      </c>
      <c r="C29" s="5">
        <f>G29/10</f>
        <v>0</v>
      </c>
      <c r="D29" s="3">
        <v>1</v>
      </c>
      <c r="E29" s="3">
        <v>0</v>
      </c>
      <c r="F29" s="5">
        <f>(H29/(24*10))*(20/(0.96+0.04*D29))*0.8</f>
        <v>0</v>
      </c>
      <c r="G29" s="4">
        <f>1.25*(E29*(0.96+0.04*D29)*24*10)/20</f>
        <v>0</v>
      </c>
      <c r="H29" s="5">
        <f>B378</f>
        <v>0</v>
      </c>
      <c r="I29" s="12"/>
      <c r="J29" s="12"/>
      <c r="K29" s="12"/>
      <c r="L29" s="12"/>
      <c r="M29" s="12"/>
    </row>
    <row r="30" spans="1:15">
      <c r="A30" s="21" t="s">
        <v>55</v>
      </c>
      <c r="B30" s="4">
        <f t="shared" si="1"/>
        <v>0</v>
      </c>
      <c r="C30" s="5">
        <f>G30/5</f>
        <v>0</v>
      </c>
      <c r="D30" s="3">
        <v>1</v>
      </c>
      <c r="E30" s="3">
        <v>0</v>
      </c>
      <c r="F30" s="5">
        <f>(H30/(24*10))*(20/(0.96+0.04*D30))*0.8</f>
        <v>0</v>
      </c>
      <c r="G30" s="4">
        <f>1.25*(E30*(0.96+0.04*D30)*24*10)/20</f>
        <v>0</v>
      </c>
      <c r="H30" s="5"/>
      <c r="I30" s="12"/>
      <c r="J30" s="12"/>
      <c r="K30" s="12"/>
      <c r="L30" s="12"/>
      <c r="M30" s="12"/>
    </row>
    <row r="31" spans="1:15">
      <c r="A31" s="7" t="s">
        <v>264</v>
      </c>
      <c r="B31" s="4">
        <f t="shared" si="1"/>
        <v>0</v>
      </c>
      <c r="C31" s="5">
        <f>G31/5+J31/5+K31/400</f>
        <v>0</v>
      </c>
      <c r="D31" s="3">
        <v>1</v>
      </c>
      <c r="E31" s="3">
        <v>0</v>
      </c>
      <c r="F31" s="5">
        <f>(H31/(24*10))*(30/(0.96+0.04*D31))</f>
        <v>0</v>
      </c>
      <c r="G31" s="4">
        <f>(E31*(0.96+0.04*D31)*24*10)/30</f>
        <v>0</v>
      </c>
      <c r="H31" s="3"/>
      <c r="I31" s="12"/>
      <c r="J31" s="13">
        <f>G31</f>
        <v>0</v>
      </c>
      <c r="K31" s="13">
        <f>G31</f>
        <v>0</v>
      </c>
      <c r="L31" s="12"/>
      <c r="M31" s="12"/>
    </row>
    <row r="32" spans="1:15">
      <c r="A32" s="14" t="s">
        <v>112</v>
      </c>
      <c r="B32" s="4">
        <f t="shared" si="1"/>
        <v>0</v>
      </c>
      <c r="C32" s="5">
        <f>G32/400+L32</f>
        <v>0</v>
      </c>
      <c r="D32" s="3">
        <v>1</v>
      </c>
      <c r="E32" s="3">
        <v>0</v>
      </c>
      <c r="F32" s="5">
        <f>(H32/(24*80))*(40/(0.96+0.04*D32))</f>
        <v>0</v>
      </c>
      <c r="G32" s="4">
        <f>(E32*(0.96+0.04*D32)*24*80)/40</f>
        <v>0</v>
      </c>
      <c r="H32" s="5">
        <f>F389</f>
        <v>0</v>
      </c>
      <c r="I32" s="12"/>
      <c r="J32" s="12"/>
      <c r="K32" s="12"/>
      <c r="L32" s="13">
        <f>G32/20</f>
        <v>0</v>
      </c>
      <c r="M32" s="12"/>
    </row>
    <row r="33" spans="1:22">
      <c r="A33" s="14" t="s">
        <v>114</v>
      </c>
      <c r="B33" s="4">
        <f t="shared" si="1"/>
        <v>0</v>
      </c>
      <c r="C33" s="5">
        <f>G33/400+L33</f>
        <v>0</v>
      </c>
      <c r="D33" s="3">
        <v>1</v>
      </c>
      <c r="E33" s="3">
        <v>0</v>
      </c>
      <c r="F33" s="5">
        <f>(H33/(24*500))*(50/(0.96+0.04*D33))</f>
        <v>0</v>
      </c>
      <c r="G33" s="4">
        <f>(E33*(0.96+0.04*D33)*24*500)/50</f>
        <v>0</v>
      </c>
      <c r="H33" s="5">
        <f>F392</f>
        <v>0</v>
      </c>
      <c r="I33" s="12"/>
      <c r="J33" s="12"/>
      <c r="K33" s="12"/>
      <c r="L33" s="13">
        <f>G33/2000</f>
        <v>0</v>
      </c>
      <c r="M33" s="12"/>
    </row>
    <row r="34" spans="1:22">
      <c r="A34" s="14" t="s">
        <v>72</v>
      </c>
      <c r="B34" s="4">
        <f t="shared" si="1"/>
        <v>0</v>
      </c>
      <c r="C34" s="5">
        <f>G34</f>
        <v>0</v>
      </c>
      <c r="D34" s="3">
        <v>1</v>
      </c>
      <c r="E34" s="3">
        <v>0</v>
      </c>
      <c r="F34" s="5">
        <f>(H34/(24*4))*(30/(0.96+0.04*D34))*0.8</f>
        <v>0</v>
      </c>
      <c r="G34" s="4">
        <f>1.25*(E34*(0.96+0.04*D34)*24*4)/30</f>
        <v>0</v>
      </c>
      <c r="H34" s="5">
        <f>B393</f>
        <v>0</v>
      </c>
      <c r="I34" s="12"/>
      <c r="J34" s="12"/>
      <c r="K34" s="12"/>
      <c r="L34" s="12"/>
      <c r="M34" s="12"/>
    </row>
    <row r="35" spans="1:22">
      <c r="A35" s="14" t="s">
        <v>77</v>
      </c>
      <c r="B35" s="4">
        <f t="shared" si="1"/>
        <v>0</v>
      </c>
      <c r="C35" s="5">
        <f>G35/2</f>
        <v>0</v>
      </c>
      <c r="D35" s="3">
        <v>1</v>
      </c>
      <c r="E35" s="3">
        <v>0</v>
      </c>
      <c r="F35" s="5">
        <f>(H35/(24*4))*(30/(0.96+0.04*D35))*0.8</f>
        <v>0</v>
      </c>
      <c r="G35" s="4">
        <f>1.25*(E35*(0.96+0.04*D35)*24*4)/30</f>
        <v>0</v>
      </c>
      <c r="H35" s="5">
        <f>B398</f>
        <v>0</v>
      </c>
      <c r="I35" s="12"/>
      <c r="J35" s="12"/>
      <c r="K35" s="12"/>
      <c r="L35" s="12"/>
      <c r="M35" s="12"/>
    </row>
    <row r="36" spans="1:22">
      <c r="A36" s="21" t="s">
        <v>318</v>
      </c>
      <c r="B36" s="4">
        <f t="shared" si="1"/>
        <v>0</v>
      </c>
      <c r="C36" s="5">
        <f>G36/2</f>
        <v>0</v>
      </c>
      <c r="D36" s="3">
        <v>1</v>
      </c>
      <c r="E36" s="3">
        <v>0</v>
      </c>
      <c r="F36" s="5">
        <f>(H36/(24*5))*(50/(0.96+0.04*D36))*0.8</f>
        <v>0</v>
      </c>
      <c r="G36" s="4">
        <f>1.25*(E36*(0.96+0.04*D36)*24*5)/50</f>
        <v>0</v>
      </c>
      <c r="H36" s="5"/>
      <c r="I36" s="12"/>
      <c r="J36" s="12"/>
      <c r="K36" s="12"/>
      <c r="L36" s="12"/>
      <c r="M36" s="12"/>
    </row>
    <row r="37" spans="1:22">
      <c r="A37" s="21" t="s">
        <v>86</v>
      </c>
      <c r="B37" s="4">
        <f t="shared" si="1"/>
        <v>0</v>
      </c>
      <c r="C37" s="5">
        <f>G37</f>
        <v>0</v>
      </c>
      <c r="D37" s="3">
        <v>1</v>
      </c>
      <c r="E37" s="3">
        <v>0</v>
      </c>
      <c r="F37" s="5">
        <f>(H37/(24*2))*(30/(0.96+0.04*D37))*0.8</f>
        <v>0</v>
      </c>
      <c r="G37" s="4">
        <f>1.25*(E37*(0.96+0.04*D37)*24*2)/30</f>
        <v>0</v>
      </c>
      <c r="H37" s="5"/>
      <c r="I37" s="12"/>
      <c r="J37" s="12"/>
      <c r="K37" s="12"/>
      <c r="L37" s="12"/>
      <c r="M37" s="12"/>
    </row>
    <row r="38" spans="1:22">
      <c r="A38" s="14" t="s">
        <v>132</v>
      </c>
      <c r="B38" s="4">
        <f t="shared" si="1"/>
        <v>0</v>
      </c>
      <c r="C38" s="5">
        <f>G38/400+M38/2</f>
        <v>0</v>
      </c>
      <c r="D38" s="3">
        <v>1</v>
      </c>
      <c r="E38" s="3">
        <v>0</v>
      </c>
      <c r="F38" s="5">
        <f>(H38/(24*300))*(30/(0.96+0.04*D38))</f>
        <v>0</v>
      </c>
      <c r="G38" s="4">
        <f>(E38*(0.96+0.04*D38)*24*300)/30</f>
        <v>0</v>
      </c>
      <c r="H38" s="5">
        <f>F410</f>
        <v>0</v>
      </c>
      <c r="I38" s="12"/>
      <c r="J38" s="12"/>
      <c r="K38" s="12"/>
      <c r="L38" s="12"/>
      <c r="M38" s="13">
        <f>G38/100</f>
        <v>0</v>
      </c>
    </row>
    <row r="39" spans="1:22" s="2" customFormat="1">
      <c r="A39" s="14"/>
      <c r="B39" s="7" t="s">
        <v>13</v>
      </c>
      <c r="C39" s="7" t="s">
        <v>14</v>
      </c>
      <c r="D39" s="7" t="s">
        <v>15</v>
      </c>
      <c r="E39" s="7" t="s">
        <v>16</v>
      </c>
      <c r="F39" s="7" t="s">
        <v>17</v>
      </c>
      <c r="G39" s="7" t="s">
        <v>18</v>
      </c>
      <c r="H39" s="7" t="s">
        <v>19</v>
      </c>
    </row>
    <row r="40" spans="1:22">
      <c r="A40" s="18" t="s">
        <v>22</v>
      </c>
      <c r="B40" s="6">
        <f>B41+B53+B65+B78+B91+B107+B123+B138+B146+B149+B168</f>
        <v>0</v>
      </c>
      <c r="C40" s="6">
        <f>C41+C53+C65+C78+C91+C107+C123+C138+C146+C149+C168</f>
        <v>0</v>
      </c>
      <c r="D40" s="2"/>
      <c r="E40" s="2"/>
      <c r="F40" s="2"/>
      <c r="G40" s="2"/>
      <c r="H40" s="2"/>
      <c r="I40" s="2" t="s">
        <v>2</v>
      </c>
      <c r="J40" s="1" t="s">
        <v>113</v>
      </c>
      <c r="K40" s="1" t="s">
        <v>90</v>
      </c>
      <c r="L40" s="1" t="s">
        <v>88</v>
      </c>
      <c r="M40" s="1" t="s">
        <v>68</v>
      </c>
      <c r="N40" s="1" t="s">
        <v>84</v>
      </c>
      <c r="O40" s="1" t="s">
        <v>75</v>
      </c>
      <c r="P40" s="1" t="s">
        <v>49</v>
      </c>
      <c r="Q40" s="1" t="s">
        <v>114</v>
      </c>
      <c r="R40" s="1" t="s">
        <v>61</v>
      </c>
      <c r="S40" s="1" t="s">
        <v>59</v>
      </c>
      <c r="T40" s="1" t="s">
        <v>101</v>
      </c>
      <c r="U40" s="1" t="s">
        <v>337</v>
      </c>
      <c r="V40" s="1" t="s">
        <v>87</v>
      </c>
    </row>
    <row r="41" spans="1:22">
      <c r="A41" s="19" t="s">
        <v>23</v>
      </c>
      <c r="B41" s="6">
        <f>B42+B43+B44+B45+B46+B47+B48+B49+B50+B51</f>
        <v>0</v>
      </c>
      <c r="C41" s="6">
        <f>C42+C43+C44+C45+C46+C47+C48+C49+C50+C51</f>
        <v>0</v>
      </c>
      <c r="D41" s="2"/>
      <c r="E41" s="2"/>
      <c r="F41" s="2"/>
      <c r="G41" s="2"/>
      <c r="H41" s="2"/>
      <c r="I41" s="6">
        <f>I42</f>
        <v>0</v>
      </c>
      <c r="J41" s="6">
        <f>J42+J43+J44+J45+J46+J47+J48+J49+J50+J51</f>
        <v>0</v>
      </c>
      <c r="K41" s="6">
        <f>K42+K43+K46+K47+K48+K49+K51</f>
        <v>0</v>
      </c>
      <c r="L41" s="6">
        <f>L42+L43+L46+L47+L48+L49+L51</f>
        <v>0</v>
      </c>
      <c r="M41" s="6">
        <f>M43+M48</f>
        <v>0</v>
      </c>
      <c r="N41" s="6">
        <f>N44+N45+N50</f>
        <v>0</v>
      </c>
      <c r="O41" s="6">
        <f>O44+O45+O47+O50</f>
        <v>0</v>
      </c>
      <c r="P41" s="6">
        <f>P46</f>
        <v>0</v>
      </c>
      <c r="Q41" s="6">
        <f>Q46+Q47+Q49</f>
        <v>0</v>
      </c>
      <c r="R41" s="6">
        <f>R47</f>
        <v>0</v>
      </c>
      <c r="S41" s="6">
        <f>S49</f>
        <v>0</v>
      </c>
      <c r="T41" s="6">
        <f>T49</f>
        <v>0</v>
      </c>
      <c r="U41" s="6">
        <f>U49</f>
        <v>0</v>
      </c>
      <c r="V41" s="6">
        <f>V51</f>
        <v>0</v>
      </c>
    </row>
    <row r="42" spans="1:22">
      <c r="A42" s="7" t="s">
        <v>160</v>
      </c>
      <c r="B42" s="4">
        <f t="shared" ref="B42:B51" si="2">E42*20</f>
        <v>0</v>
      </c>
      <c r="C42" s="5">
        <f>G42/400+I42/200+J42/400+K42/2000+L42/400</f>
        <v>0</v>
      </c>
      <c r="D42" s="3">
        <v>1</v>
      </c>
      <c r="E42" s="3">
        <v>0</v>
      </c>
      <c r="F42" s="5">
        <f>(H42/(24*50))*(40/(0.96+0.04*D42))</f>
        <v>0</v>
      </c>
      <c r="G42" s="4">
        <f>(E42*(0.96+0.04*D42)*24*50)/40</f>
        <v>0</v>
      </c>
      <c r="H42" s="22"/>
      <c r="I42" s="13">
        <f>G42/2.5</f>
        <v>0</v>
      </c>
      <c r="J42" s="13">
        <f>G42/2.5</f>
        <v>0</v>
      </c>
      <c r="K42" s="13">
        <f>G42*2</f>
        <v>0</v>
      </c>
      <c r="L42" s="13">
        <f>G42/25</f>
        <v>0</v>
      </c>
      <c r="M42" s="12"/>
      <c r="N42" s="12"/>
      <c r="O42" s="12"/>
      <c r="P42" s="12"/>
      <c r="Q42" s="12"/>
      <c r="R42" s="12"/>
      <c r="S42" s="12"/>
      <c r="T42" s="12"/>
      <c r="U42" s="12"/>
      <c r="V42" s="12"/>
    </row>
    <row r="43" spans="1:22">
      <c r="A43" s="7" t="s">
        <v>161</v>
      </c>
      <c r="B43" s="4">
        <f t="shared" si="2"/>
        <v>0</v>
      </c>
      <c r="C43" s="5">
        <f>G43/1000+J43/400+K43/2000+L43/400+M43/200</f>
        <v>0</v>
      </c>
      <c r="D43" s="3">
        <v>1</v>
      </c>
      <c r="E43" s="3">
        <v>0</v>
      </c>
      <c r="F43" s="5">
        <f>(H43/(24*200))*(50/(0.96+0.04*D43))</f>
        <v>0</v>
      </c>
      <c r="G43" s="4">
        <f>(E43*(0.96+0.04*D43)*24*200)/50</f>
        <v>0</v>
      </c>
      <c r="H43" s="22"/>
      <c r="I43" s="12"/>
      <c r="J43" s="13">
        <f>G43/200*14</f>
        <v>0</v>
      </c>
      <c r="K43" s="13">
        <f>G43/2</f>
        <v>0</v>
      </c>
      <c r="L43" s="13">
        <f>G43/100</f>
        <v>0</v>
      </c>
      <c r="M43" s="13">
        <f>G43/100</f>
        <v>0</v>
      </c>
      <c r="N43" s="12"/>
      <c r="O43" s="12"/>
      <c r="P43" s="12"/>
      <c r="Q43" s="12"/>
      <c r="R43" s="12"/>
      <c r="S43" s="12"/>
      <c r="T43" s="12"/>
      <c r="U43" s="12"/>
      <c r="V43" s="12"/>
    </row>
    <row r="44" spans="1:22">
      <c r="A44" s="7" t="s">
        <v>162</v>
      </c>
      <c r="B44" s="4">
        <f t="shared" si="2"/>
        <v>0</v>
      </c>
      <c r="C44" s="5">
        <f>G44/400+J44/400+N44/1000+O44/400</f>
        <v>0</v>
      </c>
      <c r="D44" s="3">
        <v>1</v>
      </c>
      <c r="E44" s="3">
        <v>0</v>
      </c>
      <c r="F44" s="5">
        <f>(H44/(24*100))*(40/(0.96+0.04*D44))</f>
        <v>0</v>
      </c>
      <c r="G44" s="4">
        <f>(E44*(0.96+0.04*D44)*24*100)/40</f>
        <v>0</v>
      </c>
      <c r="H44" s="22"/>
      <c r="I44" s="12"/>
      <c r="J44" s="13">
        <f>G44</f>
        <v>0</v>
      </c>
      <c r="K44" s="12"/>
      <c r="L44" s="12"/>
      <c r="M44" s="12"/>
      <c r="N44" s="13">
        <f>G44*0.6</f>
        <v>0</v>
      </c>
      <c r="O44" s="13">
        <f>G44/10</f>
        <v>0</v>
      </c>
      <c r="P44" s="12"/>
      <c r="Q44" s="12"/>
      <c r="R44" s="12"/>
      <c r="S44" s="12"/>
      <c r="T44" s="12"/>
      <c r="U44" s="12"/>
      <c r="V44" s="12"/>
    </row>
    <row r="45" spans="1:22">
      <c r="A45" s="7" t="s">
        <v>163</v>
      </c>
      <c r="B45" s="4">
        <f t="shared" si="2"/>
        <v>0</v>
      </c>
      <c r="C45" s="5">
        <f>G45/4000+J45/400+N45/1000+O45/400</f>
        <v>0</v>
      </c>
      <c r="D45" s="3">
        <v>1</v>
      </c>
      <c r="E45" s="3">
        <v>0</v>
      </c>
      <c r="F45" s="5">
        <f>(H45/(24*1000))*(50/(0.96+0.04*D45))</f>
        <v>0</v>
      </c>
      <c r="G45" s="4">
        <f>(E45*(0.96+0.04*D45)*24*1000)/50</f>
        <v>0</v>
      </c>
      <c r="H45" s="22"/>
      <c r="I45" s="12"/>
      <c r="J45" s="13">
        <f>G45/20</f>
        <v>0</v>
      </c>
      <c r="K45" s="12"/>
      <c r="L45" s="12"/>
      <c r="M45" s="12"/>
      <c r="N45" s="13">
        <f>G45/40</f>
        <v>0</v>
      </c>
      <c r="O45" s="13">
        <f>G45/100</f>
        <v>0</v>
      </c>
      <c r="P45" s="12"/>
      <c r="Q45" s="12"/>
      <c r="R45" s="12"/>
      <c r="S45" s="12"/>
      <c r="T45" s="12"/>
      <c r="U45" s="12"/>
      <c r="V45" s="12"/>
    </row>
    <row r="46" spans="1:22">
      <c r="A46" s="7" t="s">
        <v>164</v>
      </c>
      <c r="B46" s="4">
        <f t="shared" si="2"/>
        <v>0</v>
      </c>
      <c r="C46" s="5">
        <f>G46/400+P46/200+Q46/400+L46/400+K46/2000+J46/400</f>
        <v>0</v>
      </c>
      <c r="D46" s="3">
        <v>1</v>
      </c>
      <c r="E46" s="3">
        <v>0</v>
      </c>
      <c r="F46" s="5">
        <f>(H46/(24*50))*(40/(0.96+0.04*D46))</f>
        <v>0</v>
      </c>
      <c r="G46" s="4">
        <f>(E46*(0.96+0.04*D46)*24*50)/40</f>
        <v>0</v>
      </c>
      <c r="H46" s="22"/>
      <c r="I46" s="12"/>
      <c r="J46" s="13">
        <f>G46/2.5</f>
        <v>0</v>
      </c>
      <c r="K46" s="13">
        <f>G46*2</f>
        <v>0</v>
      </c>
      <c r="L46" s="13">
        <f>G46/25</f>
        <v>0</v>
      </c>
      <c r="M46" s="12"/>
      <c r="N46" s="12"/>
      <c r="O46" s="12"/>
      <c r="P46" s="13">
        <f>G46/5</f>
        <v>0</v>
      </c>
      <c r="Q46" s="13">
        <f>G46/25</f>
        <v>0</v>
      </c>
      <c r="R46" s="12"/>
      <c r="S46" s="12"/>
      <c r="T46" s="12"/>
      <c r="U46" s="12"/>
      <c r="V46" s="12"/>
    </row>
    <row r="47" spans="1:22">
      <c r="A47" s="7" t="s">
        <v>165</v>
      </c>
      <c r="B47" s="4">
        <f t="shared" si="2"/>
        <v>0</v>
      </c>
      <c r="C47" s="5">
        <f>G47/100+J47/400+K47/2000+L47/400+O47/400+Q47/400+R47/300</f>
        <v>0</v>
      </c>
      <c r="D47" s="3">
        <v>1</v>
      </c>
      <c r="E47" s="3">
        <v>0</v>
      </c>
      <c r="F47" s="5">
        <f>(H47/(24*50))*(40/(0.96+0.04*D47))</f>
        <v>0</v>
      </c>
      <c r="G47" s="4">
        <f>(E47*(0.96+0.04*D47)*24*50)/40</f>
        <v>0</v>
      </c>
      <c r="H47" s="22"/>
      <c r="I47" s="12"/>
      <c r="J47" s="13">
        <f>G47/2.5</f>
        <v>0</v>
      </c>
      <c r="K47" s="13">
        <f>G47*2</f>
        <v>0</v>
      </c>
      <c r="L47" s="13">
        <f>G47/50*3</f>
        <v>0</v>
      </c>
      <c r="M47" s="12"/>
      <c r="N47" s="12"/>
      <c r="O47" s="13">
        <f>G47/50</f>
        <v>0</v>
      </c>
      <c r="P47" s="12"/>
      <c r="Q47" s="13">
        <f>G47/50*3</f>
        <v>0</v>
      </c>
      <c r="R47" s="13">
        <f>G47/5</f>
        <v>0</v>
      </c>
      <c r="S47" s="12"/>
      <c r="T47" s="12"/>
      <c r="U47" s="12"/>
      <c r="V47" s="12"/>
    </row>
    <row r="48" spans="1:22">
      <c r="A48" s="7" t="s">
        <v>166</v>
      </c>
      <c r="B48" s="4">
        <f t="shared" si="2"/>
        <v>0</v>
      </c>
      <c r="C48" s="5">
        <f>G48/400+J48/400+K48/2000+L48/400+M48/200</f>
        <v>0</v>
      </c>
      <c r="D48" s="3">
        <v>1</v>
      </c>
      <c r="E48" s="3">
        <v>0</v>
      </c>
      <c r="F48" s="5">
        <f>(H48/(24*50))*(40/(0.96+0.04*D48))</f>
        <v>0</v>
      </c>
      <c r="G48" s="4">
        <f>(E48*(0.96+0.04*D48)*24*50)/40</f>
        <v>0</v>
      </c>
      <c r="H48" s="22"/>
      <c r="I48" s="12"/>
      <c r="J48" s="13">
        <f>G48/2.5</f>
        <v>0</v>
      </c>
      <c r="K48" s="13">
        <f>G48*2</f>
        <v>0</v>
      </c>
      <c r="L48" s="13">
        <f>G48/25</f>
        <v>0</v>
      </c>
      <c r="M48" s="13">
        <f>G48/5</f>
        <v>0</v>
      </c>
      <c r="N48" s="12"/>
      <c r="O48" s="12"/>
      <c r="P48" s="12"/>
      <c r="Q48" s="12"/>
      <c r="R48" s="12"/>
      <c r="S48" s="12"/>
      <c r="T48" s="12"/>
      <c r="U48" s="12"/>
      <c r="V48" s="12"/>
    </row>
    <row r="49" spans="1:23">
      <c r="A49" s="7" t="s">
        <v>168</v>
      </c>
      <c r="B49" s="4">
        <f t="shared" si="2"/>
        <v>0</v>
      </c>
      <c r="C49" s="5">
        <f>G49/400+J49/400+K49/2000+L49/400+Q49/400+S49/400+T49/400+U49/400</f>
        <v>0</v>
      </c>
      <c r="D49" s="3">
        <v>1</v>
      </c>
      <c r="E49" s="3">
        <v>0</v>
      </c>
      <c r="F49" s="5">
        <f>(H49/(24*50))*(50/(0.96+0.04*D49))</f>
        <v>0</v>
      </c>
      <c r="G49" s="4">
        <f>(E49*(0.96+0.04*D49)*24*50)/50</f>
        <v>0</v>
      </c>
      <c r="H49" s="22"/>
      <c r="I49" s="12"/>
      <c r="J49" s="13">
        <f>G49/10</f>
        <v>0</v>
      </c>
      <c r="K49" s="13">
        <f>G49*10</f>
        <v>0</v>
      </c>
      <c r="L49" s="13">
        <f>G49/5</f>
        <v>0</v>
      </c>
      <c r="M49" s="12"/>
      <c r="N49" s="12"/>
      <c r="O49" s="12"/>
      <c r="P49" s="12"/>
      <c r="Q49" s="13">
        <f>G49</f>
        <v>0</v>
      </c>
      <c r="R49" s="12"/>
      <c r="S49" s="13">
        <f>G49/2</f>
        <v>0</v>
      </c>
      <c r="T49" s="13">
        <f>G49/50</f>
        <v>0</v>
      </c>
      <c r="U49" s="13">
        <f>G49/100</f>
        <v>0</v>
      </c>
      <c r="V49" s="12"/>
    </row>
    <row r="50" spans="1:23">
      <c r="A50" s="7" t="s">
        <v>167</v>
      </c>
      <c r="B50" s="4">
        <f t="shared" si="2"/>
        <v>0</v>
      </c>
      <c r="C50" s="5">
        <f>G50/2000+J50/400+N50/1000+O50/400</f>
        <v>0</v>
      </c>
      <c r="D50" s="3">
        <v>1</v>
      </c>
      <c r="E50" s="3">
        <v>0</v>
      </c>
      <c r="F50" s="5">
        <f>(H50/(24*500))*(50/(0.96+0.04*D50))</f>
        <v>0</v>
      </c>
      <c r="G50" s="4">
        <f>(E50*(0.96+0.04*D50)*24*500)/50</f>
        <v>0</v>
      </c>
      <c r="H50" s="22"/>
      <c r="I50" s="12"/>
      <c r="J50" s="13">
        <f>G50/10</f>
        <v>0</v>
      </c>
      <c r="K50" s="12"/>
      <c r="L50" s="12"/>
      <c r="M50" s="12"/>
      <c r="N50" s="13">
        <f>G50/20</f>
        <v>0</v>
      </c>
      <c r="O50" s="13">
        <f>G50/50</f>
        <v>0</v>
      </c>
      <c r="P50" s="12"/>
      <c r="Q50" s="12"/>
      <c r="R50" s="12"/>
      <c r="S50" s="12"/>
      <c r="T50" s="12"/>
      <c r="U50" s="12"/>
      <c r="V50" s="12"/>
    </row>
    <row r="51" spans="1:23">
      <c r="A51" s="7" t="s">
        <v>169</v>
      </c>
      <c r="B51" s="4">
        <f t="shared" si="2"/>
        <v>0</v>
      </c>
      <c r="C51" s="5">
        <f>G51/400+J51/400+K51/2000+L51/400+V51/200</f>
        <v>0</v>
      </c>
      <c r="D51" s="3">
        <v>1</v>
      </c>
      <c r="E51" s="3">
        <v>0</v>
      </c>
      <c r="F51" s="5">
        <f>(H51/(24*50))*(40/(0.96+0.04*D51))</f>
        <v>0</v>
      </c>
      <c r="G51" s="4">
        <f>(E51*(0.96+0.04*D51)*24*50)/40</f>
        <v>0</v>
      </c>
      <c r="H51" s="22"/>
      <c r="I51" s="12"/>
      <c r="J51" s="13">
        <f>G51/2.5</f>
        <v>0</v>
      </c>
      <c r="K51" s="13">
        <f>G51*2</f>
        <v>0</v>
      </c>
      <c r="L51" s="13">
        <f>G51/25</f>
        <v>0</v>
      </c>
      <c r="M51" s="12"/>
      <c r="N51" s="12"/>
      <c r="O51" s="12"/>
      <c r="P51" s="12"/>
      <c r="Q51" s="12"/>
      <c r="R51" s="12"/>
      <c r="S51" s="12"/>
      <c r="T51" s="12"/>
      <c r="U51" s="12"/>
      <c r="V51" s="13">
        <f>G51/10</f>
        <v>0</v>
      </c>
    </row>
    <row r="52" spans="1:23" s="2" customFormat="1">
      <c r="A52" s="14"/>
      <c r="B52" s="7" t="s">
        <v>13</v>
      </c>
      <c r="C52" s="7" t="s">
        <v>14</v>
      </c>
      <c r="D52" s="7" t="s">
        <v>15</v>
      </c>
      <c r="E52" s="7" t="s">
        <v>16</v>
      </c>
      <c r="F52" s="7" t="s">
        <v>17</v>
      </c>
      <c r="G52" s="7" t="s">
        <v>18</v>
      </c>
      <c r="H52" s="7" t="s">
        <v>19</v>
      </c>
      <c r="I52" s="2" t="s">
        <v>109</v>
      </c>
      <c r="J52" s="2" t="s">
        <v>99</v>
      </c>
      <c r="K52" s="2" t="s">
        <v>111</v>
      </c>
      <c r="L52" s="2" t="s">
        <v>324</v>
      </c>
      <c r="M52" s="2" t="s">
        <v>130</v>
      </c>
      <c r="N52" s="2" t="s">
        <v>131</v>
      </c>
      <c r="O52" s="2" t="s">
        <v>101</v>
      </c>
      <c r="P52" s="2" t="s">
        <v>89</v>
      </c>
      <c r="Q52" s="2" t="s">
        <v>55</v>
      </c>
      <c r="R52" s="2" t="s">
        <v>54</v>
      </c>
    </row>
    <row r="53" spans="1:23">
      <c r="A53" s="18" t="s">
        <v>24</v>
      </c>
      <c r="B53" s="6">
        <f>B54+B55+B56+B57+B58+B59+B60+B61+B62+B63</f>
        <v>0</v>
      </c>
      <c r="C53" s="6">
        <f>C54+C55+C56+C57+C58+C59+C60+C61+C62+C63</f>
        <v>0</v>
      </c>
      <c r="D53" s="2"/>
      <c r="E53" s="2"/>
      <c r="F53" s="2"/>
      <c r="G53" s="2"/>
      <c r="H53" s="2"/>
      <c r="I53" s="6">
        <f>I54+I55+I56+I57+I58+I61</f>
        <v>0</v>
      </c>
      <c r="J53" s="6">
        <f>J54+J63</f>
        <v>0</v>
      </c>
      <c r="K53" s="6">
        <f>K55</f>
        <v>0</v>
      </c>
      <c r="L53" s="6">
        <f>L56+L62+L63</f>
        <v>0</v>
      </c>
      <c r="M53" s="6">
        <f>M57+M59+M60+M63</f>
        <v>0</v>
      </c>
      <c r="N53" s="6">
        <f>N58</f>
        <v>0</v>
      </c>
      <c r="O53" s="6">
        <f>O59+O60+O62+O63</f>
        <v>0</v>
      </c>
      <c r="P53" s="6">
        <f>P60+P62</f>
        <v>0</v>
      </c>
      <c r="Q53" s="6">
        <f>Q61</f>
        <v>0</v>
      </c>
      <c r="R53" s="6">
        <f>R62</f>
        <v>0</v>
      </c>
    </row>
    <row r="54" spans="1:23">
      <c r="A54" s="7" t="s">
        <v>141</v>
      </c>
      <c r="B54" s="4">
        <f t="shared" ref="B54:B63" si="3">E54*20</f>
        <v>0</v>
      </c>
      <c r="C54" s="5">
        <f>G54/400+I54/400+J54/200</f>
        <v>0</v>
      </c>
      <c r="D54" s="3">
        <v>1</v>
      </c>
      <c r="E54" s="3">
        <v>0</v>
      </c>
      <c r="F54" s="5">
        <f>(H54/(24*100))*(40/(0.96+0.04*D54))</f>
        <v>0</v>
      </c>
      <c r="G54" s="4">
        <f>(E54*(0.96+0.04*D54)*24*100)/40</f>
        <v>0</v>
      </c>
      <c r="H54" s="22"/>
      <c r="I54" s="13">
        <f>G54/10</f>
        <v>0</v>
      </c>
      <c r="J54" s="13">
        <f>G54/2</f>
        <v>0</v>
      </c>
      <c r="K54" s="12"/>
      <c r="L54" s="12"/>
      <c r="M54" s="12"/>
      <c r="N54" s="12"/>
      <c r="O54" s="12"/>
      <c r="P54" s="12"/>
      <c r="Q54" s="12"/>
      <c r="R54" s="12"/>
    </row>
    <row r="55" spans="1:23">
      <c r="A55" s="7" t="s">
        <v>145</v>
      </c>
      <c r="B55" s="4">
        <f t="shared" si="3"/>
        <v>0</v>
      </c>
      <c r="C55" s="5">
        <f>G55/400+I55/400+K55/200</f>
        <v>0</v>
      </c>
      <c r="D55" s="3">
        <v>1</v>
      </c>
      <c r="E55" s="3">
        <v>0</v>
      </c>
      <c r="F55" s="5">
        <f>(H55/(24*100))*(40/(0.96+0.04*D55))</f>
        <v>0</v>
      </c>
      <c r="G55" s="4">
        <f>(E55*(0.96+0.04*D55)*24*100)/40</f>
        <v>0</v>
      </c>
      <c r="H55" s="22"/>
      <c r="I55" s="13">
        <f>G55/10</f>
        <v>0</v>
      </c>
      <c r="J55" s="12"/>
      <c r="K55" s="13">
        <f>G55/2</f>
        <v>0</v>
      </c>
      <c r="L55" s="12"/>
      <c r="M55" s="12"/>
      <c r="N55" s="12"/>
      <c r="O55" s="12"/>
      <c r="P55" s="12"/>
      <c r="Q55" s="12"/>
      <c r="R55" s="12"/>
    </row>
    <row r="56" spans="1:23">
      <c r="A56" s="7" t="s">
        <v>150</v>
      </c>
      <c r="B56" s="4">
        <f t="shared" si="3"/>
        <v>0</v>
      </c>
      <c r="C56" s="5">
        <f>G56/400+I56/400+L56/200</f>
        <v>0</v>
      </c>
      <c r="D56" s="3">
        <v>1</v>
      </c>
      <c r="E56" s="3">
        <v>0</v>
      </c>
      <c r="F56" s="5">
        <f>(H56/(24*100))*(40/(0.96+0.04*D56))</f>
        <v>0</v>
      </c>
      <c r="G56" s="4">
        <f>(E56*(0.96+0.04*D56)*24*100)/40</f>
        <v>0</v>
      </c>
      <c r="H56" s="22"/>
      <c r="I56" s="13">
        <f>G56/10</f>
        <v>0</v>
      </c>
      <c r="J56" s="12"/>
      <c r="K56" s="12"/>
      <c r="L56" s="13">
        <f>G56/2</f>
        <v>0</v>
      </c>
      <c r="M56" s="12"/>
      <c r="N56" s="12"/>
      <c r="O56" s="12"/>
      <c r="P56" s="12"/>
      <c r="Q56" s="12"/>
      <c r="R56" s="12"/>
    </row>
    <row r="57" spans="1:23">
      <c r="A57" s="7" t="s">
        <v>152</v>
      </c>
      <c r="B57" s="4">
        <f t="shared" si="3"/>
        <v>0</v>
      </c>
      <c r="C57" s="5">
        <f>G57/400+I57/400+M57/200</f>
        <v>0</v>
      </c>
      <c r="D57" s="3">
        <v>1</v>
      </c>
      <c r="E57" s="3">
        <v>0</v>
      </c>
      <c r="F57" s="5">
        <f>(H57/(24*100))*(40/(0.96+0.04*D57))</f>
        <v>0</v>
      </c>
      <c r="G57" s="4">
        <f>(E57*(0.96+0.04*D57)*24*100)/40</f>
        <v>0</v>
      </c>
      <c r="H57" s="22"/>
      <c r="I57" s="13">
        <f>G57/10</f>
        <v>0</v>
      </c>
      <c r="J57" s="12"/>
      <c r="K57" s="12"/>
      <c r="L57" s="12"/>
      <c r="M57" s="13">
        <f>G57/2</f>
        <v>0</v>
      </c>
      <c r="N57" s="12"/>
      <c r="O57" s="12"/>
      <c r="P57" s="12"/>
      <c r="Q57" s="12"/>
      <c r="R57" s="12"/>
    </row>
    <row r="58" spans="1:23">
      <c r="A58" s="7" t="s">
        <v>155</v>
      </c>
      <c r="B58" s="4">
        <f t="shared" si="3"/>
        <v>0</v>
      </c>
      <c r="C58" s="5">
        <f>G58/400+I58/400+N58/200</f>
        <v>0</v>
      </c>
      <c r="D58" s="3">
        <v>1</v>
      </c>
      <c r="E58" s="3">
        <v>0</v>
      </c>
      <c r="F58" s="5">
        <f>(H58/(24*100))*(50/(0.96+0.04*D58))</f>
        <v>0</v>
      </c>
      <c r="G58" s="4">
        <f>(E58*(0.96+0.04*D58)*24*100)/50</f>
        <v>0</v>
      </c>
      <c r="H58" s="22"/>
      <c r="I58" s="13">
        <f>G58/10</f>
        <v>0</v>
      </c>
      <c r="J58" s="12"/>
      <c r="K58" s="12"/>
      <c r="L58" s="12"/>
      <c r="M58" s="12"/>
      <c r="N58" s="13">
        <f>G58/2</f>
        <v>0</v>
      </c>
      <c r="O58" s="12"/>
      <c r="P58" s="12"/>
      <c r="Q58" s="12"/>
      <c r="R58" s="12"/>
    </row>
    <row r="59" spans="1:23">
      <c r="A59" s="7" t="s">
        <v>170</v>
      </c>
      <c r="B59" s="4">
        <f t="shared" si="3"/>
        <v>0</v>
      </c>
      <c r="C59" s="5">
        <f>G59/2000+M59/200+O59/400</f>
        <v>0</v>
      </c>
      <c r="D59" s="3">
        <v>1</v>
      </c>
      <c r="E59" s="3">
        <v>0</v>
      </c>
      <c r="F59" s="5">
        <f>(H59/(24*200))*(40/(0.96+0.04*D59))</f>
        <v>0</v>
      </c>
      <c r="G59" s="4">
        <f>(E59*(0.96+0.04*D59)*24*200)/40</f>
        <v>0</v>
      </c>
      <c r="H59" s="22"/>
      <c r="I59" s="12"/>
      <c r="J59" s="12"/>
      <c r="K59" s="12"/>
      <c r="L59" s="12"/>
      <c r="M59" s="13">
        <f>G59/10</f>
        <v>0</v>
      </c>
      <c r="N59" s="12"/>
      <c r="O59" s="13">
        <f>G59/200</f>
        <v>0</v>
      </c>
      <c r="P59" s="12"/>
      <c r="Q59" s="12"/>
      <c r="R59" s="12"/>
    </row>
    <row r="60" spans="1:23">
      <c r="A60" s="7" t="s">
        <v>319</v>
      </c>
      <c r="B60" s="4">
        <f t="shared" si="3"/>
        <v>0</v>
      </c>
      <c r="C60" s="5">
        <f>G60/2000+M60/200+O60/400+P60/200</f>
        <v>0</v>
      </c>
      <c r="D60" s="3">
        <v>1</v>
      </c>
      <c r="E60" s="3">
        <v>0</v>
      </c>
      <c r="F60" s="5">
        <f>(H60/(24*200))*(40/(0.96+0.04*D60))</f>
        <v>0</v>
      </c>
      <c r="G60" s="4">
        <f>(E60*(0.96+0.04*D60)*24*200)/40</f>
        <v>0</v>
      </c>
      <c r="H60" s="22"/>
      <c r="I60" s="12"/>
      <c r="J60" s="12"/>
      <c r="K60" s="12"/>
      <c r="L60" s="12"/>
      <c r="M60" s="13">
        <f>G60/10</f>
        <v>0</v>
      </c>
      <c r="N60" s="12"/>
      <c r="O60" s="13">
        <f>G60/200</f>
        <v>0</v>
      </c>
      <c r="P60" s="13">
        <f>G60/100</f>
        <v>0</v>
      </c>
      <c r="Q60" s="12"/>
      <c r="R60" s="12"/>
    </row>
    <row r="61" spans="1:23">
      <c r="A61" s="7" t="s">
        <v>171</v>
      </c>
      <c r="B61" s="4">
        <f t="shared" si="3"/>
        <v>0</v>
      </c>
      <c r="C61" s="5">
        <f>G61/200+I61/400+Q61/5</f>
        <v>0</v>
      </c>
      <c r="D61" s="3">
        <v>1</v>
      </c>
      <c r="E61" s="3">
        <v>0</v>
      </c>
      <c r="F61" s="5">
        <f>(H61/(24*100))*(30/(0.96+0.04*D61))</f>
        <v>0</v>
      </c>
      <c r="G61" s="4">
        <f>(E61*(0.96+0.04*D61)*24*100)/30</f>
        <v>0</v>
      </c>
      <c r="H61" s="22"/>
      <c r="I61" s="13">
        <f>G61/5</f>
        <v>0</v>
      </c>
      <c r="J61" s="12"/>
      <c r="K61" s="12"/>
      <c r="L61" s="12"/>
      <c r="M61" s="12"/>
      <c r="N61" s="12"/>
      <c r="O61" s="12"/>
      <c r="P61" s="12"/>
      <c r="Q61" s="13">
        <f>G61</f>
        <v>0</v>
      </c>
      <c r="R61" s="12"/>
    </row>
    <row r="62" spans="1:23">
      <c r="A62" s="7" t="s">
        <v>172</v>
      </c>
      <c r="B62" s="4">
        <f t="shared" si="3"/>
        <v>0</v>
      </c>
      <c r="C62" s="5">
        <f>G62/2000+L62/200+O62/400+P62/200+R62/200</f>
        <v>0</v>
      </c>
      <c r="D62" s="3">
        <v>1</v>
      </c>
      <c r="E62" s="3">
        <v>0</v>
      </c>
      <c r="F62" s="5">
        <f>(H62/(24*100))*(40/(0.96+0.04*D62))</f>
        <v>0</v>
      </c>
      <c r="G62" s="4">
        <f>(E62*(0.96+0.04*D62)*24*100)/40</f>
        <v>0</v>
      </c>
      <c r="H62" s="22"/>
      <c r="I62" s="12"/>
      <c r="J62" s="12"/>
      <c r="K62" s="12"/>
      <c r="L62" s="13">
        <f>G62/10</f>
        <v>0</v>
      </c>
      <c r="M62" s="12"/>
      <c r="N62" s="12"/>
      <c r="O62" s="13">
        <f>G62/100</f>
        <v>0</v>
      </c>
      <c r="P62" s="13">
        <f>G62/50</f>
        <v>0</v>
      </c>
      <c r="Q62" s="12"/>
      <c r="R62" s="13">
        <f>G62/50</f>
        <v>0</v>
      </c>
    </row>
    <row r="63" spans="1:23">
      <c r="A63" s="7" t="s">
        <v>173</v>
      </c>
      <c r="B63" s="4">
        <f t="shared" si="3"/>
        <v>0</v>
      </c>
      <c r="C63" s="5">
        <f>G63/400+J63/200+L63/200+M63/200+O63/400</f>
        <v>0</v>
      </c>
      <c r="D63" s="3">
        <v>1</v>
      </c>
      <c r="E63" s="3">
        <v>0</v>
      </c>
      <c r="F63" s="5">
        <f>(H63/(24*100))*(40/(0.96+0.04*D63))</f>
        <v>0</v>
      </c>
      <c r="G63" s="4">
        <f>(E63*(0.96+0.04*D63)*24*100)/40</f>
        <v>0</v>
      </c>
      <c r="H63" s="22"/>
      <c r="I63" s="12"/>
      <c r="J63" s="13">
        <f>G63/50</f>
        <v>0</v>
      </c>
      <c r="K63" s="12"/>
      <c r="L63" s="13">
        <f>G63/2.5</f>
        <v>0</v>
      </c>
      <c r="M63" s="13">
        <f>G63/2.5</f>
        <v>0</v>
      </c>
      <c r="N63" s="12"/>
      <c r="O63" s="13">
        <f>G63/25</f>
        <v>0</v>
      </c>
      <c r="P63" s="12"/>
      <c r="Q63" s="12"/>
      <c r="R63" s="12"/>
    </row>
    <row r="64" spans="1:23" s="2" customFormat="1">
      <c r="A64" s="14"/>
      <c r="B64" s="7" t="s">
        <v>13</v>
      </c>
      <c r="C64" s="7" t="s">
        <v>14</v>
      </c>
      <c r="D64" s="7" t="s">
        <v>15</v>
      </c>
      <c r="E64" s="7" t="s">
        <v>16</v>
      </c>
      <c r="F64" s="7" t="s">
        <v>17</v>
      </c>
      <c r="G64" s="7" t="s">
        <v>18</v>
      </c>
      <c r="H64" s="7" t="s">
        <v>19</v>
      </c>
      <c r="I64" s="2" t="s">
        <v>125</v>
      </c>
      <c r="J64" s="2" t="s">
        <v>337</v>
      </c>
      <c r="K64" s="2" t="s">
        <v>83</v>
      </c>
      <c r="L64" s="2" t="s">
        <v>6</v>
      </c>
      <c r="M64" s="2" t="s">
        <v>63</v>
      </c>
      <c r="N64" s="2" t="s">
        <v>109</v>
      </c>
      <c r="O64" s="2" t="s">
        <v>84</v>
      </c>
      <c r="P64" s="2" t="s">
        <v>98</v>
      </c>
      <c r="Q64" s="2" t="s">
        <v>116</v>
      </c>
      <c r="R64" s="2" t="s">
        <v>87</v>
      </c>
      <c r="S64" s="2" t="s">
        <v>102</v>
      </c>
      <c r="T64" s="2" t="s">
        <v>56</v>
      </c>
      <c r="U64" s="2" t="s">
        <v>75</v>
      </c>
      <c r="V64" s="2" t="s">
        <v>50</v>
      </c>
      <c r="W64" s="2" t="s">
        <v>3</v>
      </c>
    </row>
    <row r="65" spans="1:23">
      <c r="A65" s="19" t="s">
        <v>25</v>
      </c>
      <c r="B65" s="6">
        <f>B66+B67+B68+B69+B70+B71+B72+B73+B74+B75+B76</f>
        <v>0</v>
      </c>
      <c r="C65" s="6">
        <f>C66+C67+C68+C69+C70+C71+C72+C73+C74+C75+C76</f>
        <v>0</v>
      </c>
      <c r="D65" s="2"/>
      <c r="E65" s="2"/>
      <c r="F65" s="2"/>
      <c r="G65" s="2"/>
      <c r="H65" s="2"/>
      <c r="I65" s="6">
        <f>I66+I68</f>
        <v>0</v>
      </c>
      <c r="J65" s="6">
        <f>J66+J68+J69+J70+J71+J72+J74+J75+J76</f>
        <v>0</v>
      </c>
      <c r="K65" s="6">
        <f>K67</f>
        <v>0</v>
      </c>
      <c r="L65" s="6">
        <f>L67</f>
        <v>0</v>
      </c>
      <c r="M65" s="6">
        <f>M67+M76</f>
        <v>0</v>
      </c>
      <c r="N65" s="6">
        <f>N67+N69+N72+N73+N75+N76</f>
        <v>0</v>
      </c>
      <c r="O65" s="6">
        <f>O67+O75</f>
        <v>0</v>
      </c>
      <c r="P65" s="6">
        <f>P67</f>
        <v>0</v>
      </c>
      <c r="Q65" s="6">
        <f>Q67+Q71+Q73+Q74+Q75</f>
        <v>0</v>
      </c>
      <c r="R65" s="6">
        <f>R69</f>
        <v>0</v>
      </c>
      <c r="S65" s="6">
        <f>S70</f>
        <v>0</v>
      </c>
      <c r="T65" s="6">
        <f>T75</f>
        <v>0</v>
      </c>
      <c r="U65" s="6">
        <f>U75</f>
        <v>0</v>
      </c>
      <c r="V65" s="6">
        <f>V76</f>
        <v>0</v>
      </c>
      <c r="W65" s="6">
        <f>W76</f>
        <v>0</v>
      </c>
    </row>
    <row r="66" spans="1:23">
      <c r="A66" s="7" t="s">
        <v>174</v>
      </c>
      <c r="B66" s="4">
        <f t="shared" ref="B66:B76" si="4">E66*20</f>
        <v>0</v>
      </c>
      <c r="C66" s="5">
        <f>G66/400+I66/400+J66/400</f>
        <v>0</v>
      </c>
      <c r="D66" s="3">
        <v>1</v>
      </c>
      <c r="E66" s="3">
        <v>0</v>
      </c>
      <c r="F66" s="5">
        <f>(H66/(24*40))*(40/(0.96+0.04*D66))</f>
        <v>0</v>
      </c>
      <c r="G66" s="4">
        <f>(E66*(0.96+0.04*D66)*24*40)/40</f>
        <v>0</v>
      </c>
      <c r="H66" s="22"/>
      <c r="I66" s="13">
        <f>G66/20</f>
        <v>0</v>
      </c>
      <c r="J66" s="13">
        <f>G66/4</f>
        <v>0</v>
      </c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1:23">
      <c r="A67" s="7" t="s">
        <v>175</v>
      </c>
      <c r="B67" s="4">
        <f t="shared" si="4"/>
        <v>0</v>
      </c>
      <c r="C67" s="5">
        <f>G67/400+K67/400+L67/400+M67/400+N67/400+O67/1000+Q67/400+P67/400</f>
        <v>0</v>
      </c>
      <c r="D67" s="3">
        <v>1</v>
      </c>
      <c r="E67" s="3">
        <v>0</v>
      </c>
      <c r="F67" s="5">
        <f>(H67/(24*20))*(35/(0.96+0.04*D67))</f>
        <v>0</v>
      </c>
      <c r="G67" s="4">
        <f>(E67*(0.96+0.04*D67)*24*20)/35</f>
        <v>0</v>
      </c>
      <c r="H67" s="22"/>
      <c r="I67" s="12"/>
      <c r="J67" s="12"/>
      <c r="K67" s="13">
        <f>G67/4</f>
        <v>0</v>
      </c>
      <c r="L67" s="13">
        <f>G67/20</f>
        <v>0</v>
      </c>
      <c r="M67" s="13">
        <f>G67/40</f>
        <v>0</v>
      </c>
      <c r="N67" s="13">
        <f>G67/20</f>
        <v>0</v>
      </c>
      <c r="O67" s="13">
        <f>G67/20</f>
        <v>0</v>
      </c>
      <c r="P67" s="13">
        <f>G67/20</f>
        <v>0</v>
      </c>
      <c r="Q67" s="13">
        <f>G67/40</f>
        <v>0</v>
      </c>
      <c r="R67" s="12"/>
      <c r="S67" s="12"/>
      <c r="T67" s="12"/>
      <c r="U67" s="12"/>
      <c r="V67" s="12"/>
      <c r="W67" s="12"/>
    </row>
    <row r="68" spans="1:23">
      <c r="A68" s="7" t="s">
        <v>177</v>
      </c>
      <c r="B68" s="4">
        <f t="shared" si="4"/>
        <v>0</v>
      </c>
      <c r="C68" s="5">
        <f>G68/400+I68/400+J68/400</f>
        <v>0</v>
      </c>
      <c r="D68" s="3">
        <v>1</v>
      </c>
      <c r="E68" s="3">
        <v>0</v>
      </c>
      <c r="F68" s="5">
        <f>(H68/(24*40))*(40/(0.96+0.04*D68))</f>
        <v>0</v>
      </c>
      <c r="G68" s="4">
        <f>(E68*(0.96+0.04*D68)*24*40)/40</f>
        <v>0</v>
      </c>
      <c r="H68" s="22"/>
      <c r="I68" s="13">
        <f>G68/10</f>
        <v>0</v>
      </c>
      <c r="J68" s="13">
        <f>G68/2</f>
        <v>0</v>
      </c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1:23">
      <c r="A69" s="7" t="s">
        <v>176</v>
      </c>
      <c r="B69" s="4">
        <f t="shared" si="4"/>
        <v>0</v>
      </c>
      <c r="C69" s="5">
        <f>G69/200+J69/400+N69/400+R69/200</f>
        <v>0</v>
      </c>
      <c r="D69" s="3">
        <v>1</v>
      </c>
      <c r="E69" s="3">
        <v>0</v>
      </c>
      <c r="F69" s="5">
        <f>(H69/(24*40))*(40/(0.96+0.04*D69))</f>
        <v>0</v>
      </c>
      <c r="G69" s="4">
        <f>(E69*(0.96+0.04*D69)*24*40)/40</f>
        <v>0</v>
      </c>
      <c r="H69" s="22"/>
      <c r="I69" s="12"/>
      <c r="J69" s="13">
        <f>G69</f>
        <v>0</v>
      </c>
      <c r="K69" s="12"/>
      <c r="L69" s="12"/>
      <c r="M69" s="12"/>
      <c r="N69" s="13">
        <f>G69/5</f>
        <v>0</v>
      </c>
      <c r="O69" s="12"/>
      <c r="P69" s="12"/>
      <c r="Q69" s="12"/>
      <c r="R69" s="13">
        <f>G69/10</f>
        <v>0</v>
      </c>
      <c r="S69" s="12"/>
      <c r="T69" s="12"/>
      <c r="U69" s="12"/>
      <c r="V69" s="12"/>
      <c r="W69" s="12"/>
    </row>
    <row r="70" spans="1:23">
      <c r="A70" s="7" t="s">
        <v>178</v>
      </c>
      <c r="B70" s="4">
        <f t="shared" si="4"/>
        <v>0</v>
      </c>
      <c r="C70" s="5">
        <f>G70/400+J70/400+S70/400</f>
        <v>0</v>
      </c>
      <c r="D70" s="3">
        <v>1</v>
      </c>
      <c r="E70" s="3">
        <v>0</v>
      </c>
      <c r="F70" s="5">
        <f>(H70/(24*20))*(40/(0.96+0.04*D70))</f>
        <v>0</v>
      </c>
      <c r="G70" s="4">
        <f>(E70*(0.96+0.04*D70)*24*20)/40</f>
        <v>0</v>
      </c>
      <c r="H70" s="22"/>
      <c r="I70" s="12"/>
      <c r="J70" s="13">
        <f>G70/10</f>
        <v>0</v>
      </c>
      <c r="K70" s="12"/>
      <c r="L70" s="12"/>
      <c r="M70" s="12"/>
      <c r="N70" s="12"/>
      <c r="O70" s="12"/>
      <c r="P70" s="12"/>
      <c r="Q70" s="12"/>
      <c r="R70" s="12"/>
      <c r="S70" s="13">
        <f>G70/10</f>
        <v>0</v>
      </c>
      <c r="T70" s="12"/>
      <c r="U70" s="12"/>
      <c r="V70" s="12"/>
      <c r="W70" s="12"/>
    </row>
    <row r="71" spans="1:23">
      <c r="A71" s="7" t="s">
        <v>179</v>
      </c>
      <c r="B71" s="4">
        <f t="shared" si="4"/>
        <v>0</v>
      </c>
      <c r="C71" s="5">
        <f>G71/600+J71/400+Q71/400</f>
        <v>0</v>
      </c>
      <c r="D71" s="3">
        <v>1</v>
      </c>
      <c r="E71" s="3">
        <v>0</v>
      </c>
      <c r="F71" s="5">
        <f>(H71/(24*50))*(40/(0.96+0.04*D71))</f>
        <v>0</v>
      </c>
      <c r="G71" s="4">
        <f>(E71*(0.96+0.04*D71)*24*50)/40</f>
        <v>0</v>
      </c>
      <c r="H71" s="22"/>
      <c r="I71" s="12"/>
      <c r="J71" s="13">
        <f>G71/50*6</f>
        <v>0</v>
      </c>
      <c r="K71" s="12"/>
      <c r="L71" s="12"/>
      <c r="M71" s="12"/>
      <c r="N71" s="12"/>
      <c r="O71" s="12"/>
      <c r="P71" s="12"/>
      <c r="Q71" s="13">
        <f>G71/25</f>
        <v>0</v>
      </c>
      <c r="R71" s="12"/>
      <c r="S71" s="12"/>
      <c r="T71" s="12"/>
      <c r="U71" s="12"/>
      <c r="V71" s="12"/>
      <c r="W71" s="12"/>
    </row>
    <row r="72" spans="1:23">
      <c r="A72" s="7" t="s">
        <v>180</v>
      </c>
      <c r="B72" s="4">
        <f t="shared" si="4"/>
        <v>0</v>
      </c>
      <c r="C72" s="5">
        <f>G72/400+J72/400+N72/400</f>
        <v>0</v>
      </c>
      <c r="D72" s="3">
        <v>1</v>
      </c>
      <c r="E72" s="3">
        <v>0</v>
      </c>
      <c r="F72" s="5">
        <f>(H72/(24*40))*(40/(0.96+0.04*D72))</f>
        <v>0</v>
      </c>
      <c r="G72" s="4">
        <f>(E72*(0.96+0.04*D72)*24*40)/40</f>
        <v>0</v>
      </c>
      <c r="H72" s="22"/>
      <c r="I72" s="12"/>
      <c r="J72" s="13">
        <f>G72/4</f>
        <v>0</v>
      </c>
      <c r="K72" s="12"/>
      <c r="L72" s="12"/>
      <c r="M72" s="12"/>
      <c r="N72" s="13">
        <f>G72/10</f>
        <v>0</v>
      </c>
      <c r="O72" s="12"/>
      <c r="P72" s="12"/>
      <c r="Q72" s="12"/>
      <c r="R72" s="12"/>
      <c r="S72" s="12"/>
      <c r="T72" s="12"/>
      <c r="U72" s="12"/>
      <c r="V72" s="12"/>
      <c r="W72" s="12"/>
    </row>
    <row r="73" spans="1:23">
      <c r="A73" s="7" t="s">
        <v>181</v>
      </c>
      <c r="B73" s="4">
        <f t="shared" si="4"/>
        <v>0</v>
      </c>
      <c r="C73" s="5">
        <f>G73/100+N73/400+Q73/400</f>
        <v>0</v>
      </c>
      <c r="D73" s="3">
        <v>1</v>
      </c>
      <c r="E73" s="3">
        <v>0</v>
      </c>
      <c r="F73" s="5">
        <f>(H73/(24*100))*(40/(0.96+0.04*D73))</f>
        <v>0</v>
      </c>
      <c r="G73" s="4">
        <f>(E73*(0.96+0.04*D73)*24*100)/40</f>
        <v>0</v>
      </c>
      <c r="H73" s="22"/>
      <c r="I73" s="12"/>
      <c r="J73" s="12"/>
      <c r="K73" s="12"/>
      <c r="L73" s="12"/>
      <c r="M73" s="12"/>
      <c r="N73" s="13">
        <f>G73/50</f>
        <v>0</v>
      </c>
      <c r="O73" s="12"/>
      <c r="P73" s="12"/>
      <c r="Q73" s="13">
        <f>G73/5</f>
        <v>0</v>
      </c>
      <c r="R73" s="12"/>
      <c r="S73" s="12"/>
      <c r="T73" s="12"/>
      <c r="U73" s="12"/>
      <c r="V73" s="12"/>
      <c r="W73" s="12"/>
    </row>
    <row r="74" spans="1:23">
      <c r="A74" s="7" t="s">
        <v>182</v>
      </c>
      <c r="B74" s="4">
        <f t="shared" si="4"/>
        <v>0</v>
      </c>
      <c r="C74" s="5">
        <f>G74/100+J74/400+Q74/400</f>
        <v>0</v>
      </c>
      <c r="D74" s="3">
        <v>1</v>
      </c>
      <c r="E74" s="3">
        <v>0</v>
      </c>
      <c r="F74" s="5">
        <f>(H74/(24*50))*(40/(0.96+0.04*D74))</f>
        <v>0</v>
      </c>
      <c r="G74" s="4">
        <f>(E74*(0.96+0.04*D74)*24*50)/40</f>
        <v>0</v>
      </c>
      <c r="H74" s="22"/>
      <c r="I74" s="12"/>
      <c r="J74" s="13">
        <f>G74</f>
        <v>0</v>
      </c>
      <c r="K74" s="12"/>
      <c r="L74" s="12"/>
      <c r="M74" s="12"/>
      <c r="N74" s="12"/>
      <c r="O74" s="12"/>
      <c r="P74" s="12"/>
      <c r="Q74" s="13">
        <f>G74/5</f>
        <v>0</v>
      </c>
      <c r="R74" s="12"/>
      <c r="S74" s="12"/>
      <c r="T74" s="12"/>
      <c r="U74" s="12"/>
      <c r="V74" s="12"/>
      <c r="W74" s="12"/>
    </row>
    <row r="75" spans="1:23">
      <c r="A75" s="7" t="s">
        <v>183</v>
      </c>
      <c r="B75" s="4">
        <f t="shared" si="4"/>
        <v>0</v>
      </c>
      <c r="C75" s="5">
        <f>G75/32+J75/400+N75/400+O75/1000+Q75/400+T75/400+U75/400</f>
        <v>0</v>
      </c>
      <c r="D75" s="3">
        <v>1</v>
      </c>
      <c r="E75" s="3">
        <v>0</v>
      </c>
      <c r="F75" s="5">
        <f>(H75/(24*20))*(40/(0.96+0.04*D75))</f>
        <v>0</v>
      </c>
      <c r="G75" s="4">
        <f>(E75*(0.96+0.04*D75)*24*20)/40</f>
        <v>0</v>
      </c>
      <c r="H75" s="22"/>
      <c r="I75" s="12"/>
      <c r="J75" s="13">
        <f>G75/10</f>
        <v>0</v>
      </c>
      <c r="K75" s="12"/>
      <c r="L75" s="12"/>
      <c r="M75" s="12"/>
      <c r="N75" s="13">
        <f>G75/4</f>
        <v>0</v>
      </c>
      <c r="O75" s="13">
        <f>G75*2.5</f>
        <v>0</v>
      </c>
      <c r="P75" s="12"/>
      <c r="Q75" s="13">
        <f>G75*2.5</f>
        <v>0</v>
      </c>
      <c r="R75" s="12"/>
      <c r="S75" s="12"/>
      <c r="T75" s="13">
        <f>G75*1.5</f>
        <v>0</v>
      </c>
      <c r="U75" s="13">
        <f>G75/10</f>
        <v>0</v>
      </c>
      <c r="V75" s="12"/>
      <c r="W75" s="12"/>
    </row>
    <row r="76" spans="1:23">
      <c r="A76" s="7" t="s">
        <v>184</v>
      </c>
      <c r="B76" s="4">
        <f t="shared" si="4"/>
        <v>0</v>
      </c>
      <c r="C76" s="5">
        <f>G76/1600+J76/400+M76/400+N76/400+V76/1000+W76/200</f>
        <v>0</v>
      </c>
      <c r="D76" s="3">
        <v>1</v>
      </c>
      <c r="E76" s="3">
        <v>0</v>
      </c>
      <c r="F76" s="5">
        <f>(H76/(24*100))*(40/(0.96+0.04*D76))</f>
        <v>0</v>
      </c>
      <c r="G76" s="4">
        <f>(E76*(0.96+0.04*D76)*24*100)/40</f>
        <v>0</v>
      </c>
      <c r="H76" s="22"/>
      <c r="I76" s="12"/>
      <c r="J76" s="13">
        <f>G76/50</f>
        <v>0</v>
      </c>
      <c r="K76" s="12"/>
      <c r="L76" s="12"/>
      <c r="M76" s="13">
        <f>G76/50</f>
        <v>0</v>
      </c>
      <c r="N76" s="13">
        <f>G76/100</f>
        <v>0</v>
      </c>
      <c r="O76" s="12"/>
      <c r="P76" s="12"/>
      <c r="Q76" s="12"/>
      <c r="R76" s="12"/>
      <c r="S76" s="12"/>
      <c r="T76" s="12"/>
      <c r="U76" s="12"/>
      <c r="V76" s="13">
        <f>G76/50</f>
        <v>0</v>
      </c>
      <c r="W76" s="13">
        <f>G76/50</f>
        <v>0</v>
      </c>
    </row>
    <row r="77" spans="1:23" s="2" customFormat="1">
      <c r="A77" s="14"/>
      <c r="B77" s="7" t="s">
        <v>13</v>
      </c>
      <c r="C77" s="7" t="s">
        <v>14</v>
      </c>
      <c r="D77" s="7" t="s">
        <v>15</v>
      </c>
      <c r="E77" s="7" t="s">
        <v>16</v>
      </c>
      <c r="F77" s="7" t="s">
        <v>17</v>
      </c>
      <c r="G77" s="7" t="s">
        <v>18</v>
      </c>
      <c r="H77" s="7" t="s">
        <v>19</v>
      </c>
      <c r="I77" s="2" t="s">
        <v>87</v>
      </c>
      <c r="J77" s="2" t="s">
        <v>109</v>
      </c>
      <c r="K77" s="2" t="s">
        <v>88</v>
      </c>
      <c r="L77" s="2" t="s">
        <v>101</v>
      </c>
      <c r="M77" s="2" t="s">
        <v>60</v>
      </c>
      <c r="N77" s="2" t="s">
        <v>59</v>
      </c>
      <c r="O77" s="2" t="s">
        <v>114</v>
      </c>
      <c r="P77" s="2" t="s">
        <v>90</v>
      </c>
      <c r="Q77" s="2" t="s">
        <v>81</v>
      </c>
      <c r="R77" s="2" t="s">
        <v>63</v>
      </c>
      <c r="S77" s="2" t="s">
        <v>53</v>
      </c>
      <c r="T77" s="2" t="s">
        <v>116</v>
      </c>
      <c r="U77" s="2" t="s">
        <v>98</v>
      </c>
      <c r="V77" s="2" t="s">
        <v>51</v>
      </c>
    </row>
    <row r="78" spans="1:23">
      <c r="A78" s="19" t="s">
        <v>26</v>
      </c>
      <c r="B78" s="6">
        <f>B80+B79+B81+B82+B83+B84+B85+B86+B87+B88+B89</f>
        <v>0</v>
      </c>
      <c r="C78" s="6">
        <f>C79+C80+C81+C82+C83+C84+C85+C86+C87+C88+C89</f>
        <v>0</v>
      </c>
      <c r="D78" s="2"/>
      <c r="E78" s="2"/>
      <c r="F78" s="2"/>
      <c r="G78" s="2"/>
      <c r="H78" s="2"/>
      <c r="I78" s="6">
        <f>I79</f>
        <v>0</v>
      </c>
      <c r="J78" s="6">
        <f>J79+J80+J81+J82+J83+J85</f>
        <v>0</v>
      </c>
      <c r="K78" s="6">
        <f>K79+K81+K83+K85</f>
        <v>0</v>
      </c>
      <c r="L78" s="6">
        <f>L80</f>
        <v>0</v>
      </c>
      <c r="M78" s="6">
        <f>M80</f>
        <v>0</v>
      </c>
      <c r="N78" s="6">
        <f>N81+N85</f>
        <v>0</v>
      </c>
      <c r="O78" s="6">
        <f>O81+O85</f>
        <v>0</v>
      </c>
      <c r="P78" s="6">
        <f>P81</f>
        <v>0</v>
      </c>
      <c r="Q78" s="6">
        <f>Q82+Q88+Q89</f>
        <v>0</v>
      </c>
      <c r="R78" s="6">
        <f>R83</f>
        <v>0</v>
      </c>
      <c r="S78" s="6">
        <f>S83</f>
        <v>0</v>
      </c>
      <c r="T78" s="6">
        <f>T83+T84+T86+T87+T88+T89</f>
        <v>0</v>
      </c>
      <c r="U78" s="6">
        <f>U84+U86+U87</f>
        <v>0</v>
      </c>
      <c r="V78" s="6">
        <f>V85</f>
        <v>0</v>
      </c>
    </row>
    <row r="79" spans="1:23">
      <c r="A79" s="7" t="s">
        <v>185</v>
      </c>
      <c r="B79" s="4">
        <f t="shared" ref="B79:B89" si="5">E79*20</f>
        <v>0</v>
      </c>
      <c r="C79" s="5">
        <f>G79/400+I79/200+J79/400+K79/400</f>
        <v>0</v>
      </c>
      <c r="D79" s="3">
        <v>1</v>
      </c>
      <c r="E79" s="3">
        <v>0</v>
      </c>
      <c r="F79" s="5">
        <f>(H79/(24*200))*(40/(0.96+0.04*D79))</f>
        <v>0</v>
      </c>
      <c r="G79" s="4">
        <f>(E79*(0.96+0.04*D79)*24*200)/40</f>
        <v>0</v>
      </c>
      <c r="H79" s="22"/>
      <c r="I79" s="13">
        <f>G79/20</f>
        <v>0</v>
      </c>
      <c r="J79" s="13">
        <f>G79/20</f>
        <v>0</v>
      </c>
      <c r="K79" s="13">
        <f>G79*0.45</f>
        <v>0</v>
      </c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</row>
    <row r="80" spans="1:23">
      <c r="A80" s="7" t="s">
        <v>186</v>
      </c>
      <c r="B80" s="4">
        <f t="shared" si="5"/>
        <v>0</v>
      </c>
      <c r="C80" s="5">
        <f>G80/400+J80/400+L80/400+M80/200</f>
        <v>0</v>
      </c>
      <c r="D80" s="3">
        <v>1</v>
      </c>
      <c r="E80" s="3">
        <v>0</v>
      </c>
      <c r="F80" s="5">
        <f>(H80/(24*100))*(40/(0.96+0.04*D80))</f>
        <v>0</v>
      </c>
      <c r="G80" s="4">
        <f>(E80*(0.96+0.04*D80)*24*100)/40</f>
        <v>0</v>
      </c>
      <c r="H80" s="22"/>
      <c r="I80" s="12"/>
      <c r="J80" s="13">
        <f>G80*0.06</f>
        <v>0</v>
      </c>
      <c r="K80" s="12"/>
      <c r="L80" s="13">
        <f>G80/50</f>
        <v>0</v>
      </c>
      <c r="M80" s="13">
        <f>G80/2</f>
        <v>0</v>
      </c>
      <c r="N80" s="12"/>
      <c r="O80" s="12"/>
      <c r="P80" s="12"/>
      <c r="Q80" s="12"/>
      <c r="R80" s="12"/>
      <c r="S80" s="12"/>
      <c r="T80" s="12"/>
      <c r="U80" s="12"/>
      <c r="V80" s="12"/>
    </row>
    <row r="81" spans="1:27">
      <c r="A81" s="7" t="s">
        <v>187</v>
      </c>
      <c r="B81" s="4">
        <f t="shared" si="5"/>
        <v>0</v>
      </c>
      <c r="C81" s="5">
        <f>G81/300+J81/400+K81/400+N81/400+O81/400+P81/2000</f>
        <v>0</v>
      </c>
      <c r="D81" s="3">
        <v>1</v>
      </c>
      <c r="E81" s="3">
        <v>0</v>
      </c>
      <c r="F81" s="5">
        <f>(H81/(24*20))*(15/(0.96+0.04*D81))</f>
        <v>0</v>
      </c>
      <c r="G81" s="4">
        <f>(E81*(0.96+0.04*D81)*24*20)/15</f>
        <v>0</v>
      </c>
      <c r="H81" s="22"/>
      <c r="I81" s="12"/>
      <c r="J81" s="13">
        <f>G81/20</f>
        <v>0</v>
      </c>
      <c r="K81" s="13">
        <f>G81/20*6</f>
        <v>0</v>
      </c>
      <c r="L81" s="12"/>
      <c r="M81" s="12"/>
      <c r="N81" s="13">
        <f>G81/10</f>
        <v>0</v>
      </c>
      <c r="O81" s="13">
        <f>G81/2.5</f>
        <v>0</v>
      </c>
      <c r="P81" s="13">
        <f>G81</f>
        <v>0</v>
      </c>
      <c r="Q81" s="12"/>
      <c r="R81" s="12"/>
      <c r="S81" s="12"/>
      <c r="T81" s="12"/>
      <c r="U81" s="12"/>
      <c r="V81" s="12"/>
    </row>
    <row r="82" spans="1:27">
      <c r="A82" s="7" t="s">
        <v>188</v>
      </c>
      <c r="B82" s="4">
        <f t="shared" si="5"/>
        <v>0</v>
      </c>
      <c r="C82" s="5">
        <f>G82/1000+J82/400+Q82/400</f>
        <v>0</v>
      </c>
      <c r="D82" s="3">
        <v>1</v>
      </c>
      <c r="E82" s="3">
        <v>0</v>
      </c>
      <c r="F82" s="5">
        <f>(H82/(24*100))*(30/(0.96+0.04*D82))</f>
        <v>0</v>
      </c>
      <c r="G82" s="4">
        <f>(E82*(0.96+0.04*D82)*24*100)/30</f>
        <v>0</v>
      </c>
      <c r="H82" s="22"/>
      <c r="I82" s="12"/>
      <c r="J82" s="13">
        <f>G82/25</f>
        <v>0</v>
      </c>
      <c r="K82" s="12"/>
      <c r="L82" s="12"/>
      <c r="M82" s="12"/>
      <c r="N82" s="12"/>
      <c r="O82" s="12"/>
      <c r="P82" s="12"/>
      <c r="Q82" s="13">
        <f>G82/10</f>
        <v>0</v>
      </c>
      <c r="R82" s="12"/>
      <c r="S82" s="12"/>
      <c r="T82" s="12"/>
      <c r="U82" s="12"/>
      <c r="V82" s="12"/>
    </row>
    <row r="83" spans="1:27">
      <c r="A83" s="7" t="s">
        <v>189</v>
      </c>
      <c r="B83" s="4">
        <f t="shared" si="5"/>
        <v>0</v>
      </c>
      <c r="C83" s="5">
        <f>G83/8000+J83/400+K83/400+R83/400+S83/400+T83/400</f>
        <v>0</v>
      </c>
      <c r="D83" s="3">
        <v>1</v>
      </c>
      <c r="E83" s="3">
        <v>0</v>
      </c>
      <c r="F83" s="5">
        <f>(H83/(24*200))*(50/(0.96+0.04*D83))</f>
        <v>0</v>
      </c>
      <c r="G83" s="4">
        <f>(E83*(0.96+0.04*D83)*24*200)/50</f>
        <v>0</v>
      </c>
      <c r="H83" s="22"/>
      <c r="I83" s="12"/>
      <c r="J83" s="13">
        <f>G83/200</f>
        <v>0</v>
      </c>
      <c r="K83" s="13">
        <f>G83/50</f>
        <v>0</v>
      </c>
      <c r="L83" s="12"/>
      <c r="M83" s="12"/>
      <c r="N83" s="12"/>
      <c r="O83" s="12"/>
      <c r="P83" s="12"/>
      <c r="Q83" s="12"/>
      <c r="R83" s="13">
        <f>G83/100</f>
        <v>0</v>
      </c>
      <c r="S83" s="13">
        <f>G83/100</f>
        <v>0</v>
      </c>
      <c r="T83" s="13">
        <f>G83/200</f>
        <v>0</v>
      </c>
      <c r="U83" s="12"/>
      <c r="V83" s="12"/>
    </row>
    <row r="84" spans="1:27">
      <c r="A84" s="7" t="s">
        <v>190</v>
      </c>
      <c r="B84" s="4">
        <f t="shared" si="5"/>
        <v>0</v>
      </c>
      <c r="C84" s="5">
        <f>G84/20000+T84/400+U84/400</f>
        <v>0</v>
      </c>
      <c r="D84" s="3">
        <v>1</v>
      </c>
      <c r="E84" s="3">
        <v>0</v>
      </c>
      <c r="F84" s="5">
        <f>(H84/(24*200))*(40/(0.96+0.04*D84))</f>
        <v>0</v>
      </c>
      <c r="G84" s="4">
        <f>(E84*(0.96+0.04*D84)*24*200)/40</f>
        <v>0</v>
      </c>
      <c r="H84" s="2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3">
        <f>G84/100</f>
        <v>0</v>
      </c>
      <c r="U84" s="13">
        <f>G84/200</f>
        <v>0</v>
      </c>
      <c r="V84" s="12"/>
    </row>
    <row r="85" spans="1:27">
      <c r="A85" s="7" t="s">
        <v>191</v>
      </c>
      <c r="B85" s="4">
        <f t="shared" si="5"/>
        <v>0</v>
      </c>
      <c r="C85" s="5">
        <f>G85/2000+J85/400+K85/400+N85/400+O85/400+T86/400+U86/400</f>
        <v>0</v>
      </c>
      <c r="D85" s="3">
        <v>1</v>
      </c>
      <c r="E85" s="3">
        <v>0</v>
      </c>
      <c r="F85" s="5">
        <f>(H85/(24*200))*(50/(0.96+0.04*D85))</f>
        <v>0</v>
      </c>
      <c r="G85" s="4">
        <f>(E85*(0.96+0.04*D85)*24*200)/50</f>
        <v>0</v>
      </c>
      <c r="H85" s="22"/>
      <c r="I85" s="12"/>
      <c r="J85" s="13">
        <f>G85/100</f>
        <v>0</v>
      </c>
      <c r="K85" s="13">
        <f>G85/40</f>
        <v>0</v>
      </c>
      <c r="L85" s="12"/>
      <c r="M85" s="12"/>
      <c r="N85" s="13">
        <f>G85/20</f>
        <v>0</v>
      </c>
      <c r="O85" s="13">
        <f>G85/40</f>
        <v>0</v>
      </c>
      <c r="P85" s="12"/>
      <c r="Q85" s="12"/>
      <c r="R85" s="12"/>
      <c r="S85" s="12"/>
      <c r="T85" s="12"/>
      <c r="U85" s="12"/>
      <c r="V85" s="13">
        <f>G85/200</f>
        <v>0</v>
      </c>
    </row>
    <row r="86" spans="1:27">
      <c r="A86" s="7" t="s">
        <v>320</v>
      </c>
      <c r="B86" s="4">
        <f t="shared" si="5"/>
        <v>0</v>
      </c>
      <c r="C86" s="5">
        <f>G86/400+T86/400+U86/400</f>
        <v>0</v>
      </c>
      <c r="D86" s="3">
        <v>1</v>
      </c>
      <c r="E86" s="3">
        <v>0</v>
      </c>
      <c r="F86" s="5">
        <f>(H86/(24*100))*(30/(0.96+0.04*D86))</f>
        <v>0</v>
      </c>
      <c r="G86" s="4">
        <f>(E86*(0.96+0.04*D86)*24*100)/30</f>
        <v>0</v>
      </c>
      <c r="H86" s="2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3">
        <f>G86*0.12</f>
        <v>0</v>
      </c>
      <c r="U86" s="13">
        <f>G86/50</f>
        <v>0</v>
      </c>
      <c r="V86" s="12"/>
    </row>
    <row r="87" spans="1:27">
      <c r="A87" s="7" t="s">
        <v>321</v>
      </c>
      <c r="B87" s="4">
        <f t="shared" si="5"/>
        <v>0</v>
      </c>
      <c r="C87" s="5">
        <f>G87/1000+T87/400+U87/400</f>
        <v>0</v>
      </c>
      <c r="D87" s="3">
        <v>1</v>
      </c>
      <c r="E87" s="3">
        <v>0</v>
      </c>
      <c r="F87" s="5">
        <f>(H87/(24*200))*(40/(0.96+0.04*D87))</f>
        <v>0</v>
      </c>
      <c r="G87" s="4">
        <f>(E87*(0.96+0.04*D87)*24*200)/40</f>
        <v>0</v>
      </c>
      <c r="H87" s="2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3">
        <f>G87/10</f>
        <v>0</v>
      </c>
      <c r="U87" s="13">
        <f>G87/100</f>
        <v>0</v>
      </c>
      <c r="V87" s="12"/>
    </row>
    <row r="88" spans="1:27">
      <c r="A88" s="7" t="s">
        <v>192</v>
      </c>
      <c r="B88" s="4">
        <f t="shared" si="5"/>
        <v>0</v>
      </c>
      <c r="C88" s="5">
        <f>G88/1000+Q88/400+T88/400</f>
        <v>0</v>
      </c>
      <c r="D88" s="3">
        <v>1</v>
      </c>
      <c r="E88" s="3">
        <v>0</v>
      </c>
      <c r="F88" s="5">
        <f>(H88/(24*100))*(30/(0.96+0.04*D88))</f>
        <v>0</v>
      </c>
      <c r="G88" s="4">
        <f>(E88*(0.96+0.04*D88)*24*100)/30</f>
        <v>0</v>
      </c>
      <c r="H88" s="22"/>
      <c r="I88" s="12"/>
      <c r="J88" s="12"/>
      <c r="K88" s="12"/>
      <c r="L88" s="12"/>
      <c r="M88" s="12"/>
      <c r="N88" s="12"/>
      <c r="O88" s="12"/>
      <c r="P88" s="12"/>
      <c r="Q88" s="13">
        <f>G88/25</f>
        <v>0</v>
      </c>
      <c r="R88" s="12"/>
      <c r="S88" s="12"/>
      <c r="T88" s="13">
        <f>G88/50</f>
        <v>0</v>
      </c>
      <c r="U88" s="12"/>
      <c r="V88" s="12"/>
    </row>
    <row r="89" spans="1:27">
      <c r="A89" s="7" t="s">
        <v>193</v>
      </c>
      <c r="B89" s="4">
        <f t="shared" si="5"/>
        <v>0</v>
      </c>
      <c r="C89" s="5">
        <f>G89/1000+Q89/400+T89/400</f>
        <v>0</v>
      </c>
      <c r="D89" s="3">
        <v>1</v>
      </c>
      <c r="E89" s="3">
        <v>0</v>
      </c>
      <c r="F89" s="5">
        <f>(H89/(24*100))*(40/(0.96+0.04*D89))</f>
        <v>0</v>
      </c>
      <c r="G89" s="4">
        <f>(E89*(0.96+0.04*D89)*24*100)/40</f>
        <v>0</v>
      </c>
      <c r="H89" s="22"/>
      <c r="I89" s="12"/>
      <c r="J89" s="12"/>
      <c r="K89" s="12"/>
      <c r="L89" s="12"/>
      <c r="M89" s="12"/>
      <c r="N89" s="12"/>
      <c r="O89" s="12"/>
      <c r="P89" s="12"/>
      <c r="Q89" s="13">
        <f>G89*0.06</f>
        <v>0</v>
      </c>
      <c r="R89" s="12"/>
      <c r="S89" s="12"/>
      <c r="T89" s="13">
        <f>G89/50</f>
        <v>0</v>
      </c>
      <c r="U89" s="12"/>
      <c r="V89" s="12"/>
    </row>
    <row r="90" spans="1:27" s="2" customFormat="1">
      <c r="A90" s="14"/>
      <c r="B90" s="7" t="s">
        <v>13</v>
      </c>
      <c r="C90" s="7" t="s">
        <v>14</v>
      </c>
      <c r="D90" s="7" t="s">
        <v>15</v>
      </c>
      <c r="E90" s="7" t="s">
        <v>16</v>
      </c>
      <c r="F90" s="7" t="s">
        <v>17</v>
      </c>
      <c r="G90" s="7" t="s">
        <v>18</v>
      </c>
      <c r="H90" s="7" t="s">
        <v>19</v>
      </c>
      <c r="I90" s="2" t="s">
        <v>90</v>
      </c>
      <c r="J90" s="2" t="s">
        <v>116</v>
      </c>
      <c r="K90" s="2" t="s">
        <v>114</v>
      </c>
      <c r="L90" s="2" t="s">
        <v>102</v>
      </c>
      <c r="M90" s="2" t="s">
        <v>101</v>
      </c>
      <c r="N90" s="2" t="s">
        <v>109</v>
      </c>
      <c r="O90" s="2" t="s">
        <v>58</v>
      </c>
      <c r="P90" s="2" t="s">
        <v>9</v>
      </c>
      <c r="Q90" s="2" t="s">
        <v>113</v>
      </c>
      <c r="R90" s="2" t="s">
        <v>71</v>
      </c>
      <c r="S90" s="2" t="s">
        <v>75</v>
      </c>
      <c r="T90" s="2" t="s">
        <v>88</v>
      </c>
      <c r="U90" s="2" t="s">
        <v>82</v>
      </c>
      <c r="V90" s="2" t="s">
        <v>61</v>
      </c>
      <c r="W90" s="2" t="s">
        <v>59</v>
      </c>
      <c r="X90" s="2" t="s">
        <v>51</v>
      </c>
      <c r="Y90" s="2" t="s">
        <v>84</v>
      </c>
      <c r="Z90" s="2" t="s">
        <v>60</v>
      </c>
      <c r="AA90" s="2" t="s">
        <v>63</v>
      </c>
    </row>
    <row r="91" spans="1:27">
      <c r="A91" s="19" t="s">
        <v>27</v>
      </c>
      <c r="B91" s="6">
        <f>B92+B93+B94+B95+B96+B97+B98+B99+B100+B101+B102+B103+B104+B105</f>
        <v>0</v>
      </c>
      <c r="C91" s="6">
        <f>C92+C93+C94+C95+C96+C97+C98+C99+C100+C101+C102+C103+C104+C105</f>
        <v>0</v>
      </c>
      <c r="D91" s="2"/>
      <c r="E91" s="2"/>
      <c r="F91" s="2"/>
      <c r="G91" s="2"/>
      <c r="H91" s="2"/>
      <c r="I91" s="6">
        <f>I92+I102</f>
        <v>0</v>
      </c>
      <c r="J91" s="6">
        <f>J92+J96+J98+J99+J101+J105</f>
        <v>0</v>
      </c>
      <c r="K91" s="6">
        <f>K93+K103</f>
        <v>0</v>
      </c>
      <c r="L91" s="6">
        <f>L93</f>
        <v>0</v>
      </c>
      <c r="M91" s="6">
        <f>M94+M105</f>
        <v>0</v>
      </c>
      <c r="N91" s="6">
        <f>N94+N97+N100+N102+N104</f>
        <v>0</v>
      </c>
      <c r="O91" s="6">
        <f>O95</f>
        <v>0</v>
      </c>
      <c r="P91" s="6">
        <f>P95+P101+P103</f>
        <v>0</v>
      </c>
      <c r="Q91" s="6">
        <f>Q96+Q102</f>
        <v>0</v>
      </c>
      <c r="R91" s="6">
        <f>R97</f>
        <v>0</v>
      </c>
      <c r="S91" s="6">
        <f>S98</f>
        <v>0</v>
      </c>
      <c r="T91" s="6">
        <f>T99+T100+T103</f>
        <v>0</v>
      </c>
      <c r="U91" s="6">
        <f>U100</f>
        <v>0</v>
      </c>
      <c r="V91" s="6">
        <f>V101</f>
        <v>0</v>
      </c>
      <c r="W91" s="6">
        <f>W101+W103</f>
        <v>0</v>
      </c>
      <c r="X91" s="6">
        <f>X101</f>
        <v>0</v>
      </c>
      <c r="Y91" s="6">
        <f>Y101</f>
        <v>0</v>
      </c>
      <c r="Z91" s="6">
        <f>Z104</f>
        <v>0</v>
      </c>
      <c r="AA91" s="6">
        <f>AA105</f>
        <v>0</v>
      </c>
    </row>
    <row r="92" spans="1:27">
      <c r="A92" s="7" t="s">
        <v>133</v>
      </c>
      <c r="B92" s="4">
        <f t="shared" ref="B92:B105" si="6">E92*20</f>
        <v>0</v>
      </c>
      <c r="C92" s="5">
        <f>G92/400+I92/2000+J92/400</f>
        <v>0</v>
      </c>
      <c r="D92" s="3">
        <v>1</v>
      </c>
      <c r="E92" s="3">
        <v>0</v>
      </c>
      <c r="F92" s="5">
        <f>(H92/(24*200))*(40/(0.96+0.04*D92))</f>
        <v>0</v>
      </c>
      <c r="G92" s="4">
        <f>(E92*(0.96+0.04*D92)*24*200)/40</f>
        <v>0</v>
      </c>
      <c r="H92" s="22"/>
      <c r="I92" s="13">
        <f>G92*10</f>
        <v>0</v>
      </c>
      <c r="J92" s="13">
        <f>G92/5</f>
        <v>0</v>
      </c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</row>
    <row r="93" spans="1:27">
      <c r="A93" s="7" t="s">
        <v>137</v>
      </c>
      <c r="B93" s="4">
        <f t="shared" si="6"/>
        <v>0</v>
      </c>
      <c r="C93" s="5">
        <f>G93/200+K93/400+L93/400</f>
        <v>0</v>
      </c>
      <c r="D93" s="3">
        <v>1</v>
      </c>
      <c r="E93" s="3">
        <v>0</v>
      </c>
      <c r="F93" s="5">
        <f>(H93/(24*200))*(40/(0.96+0.04*D93))</f>
        <v>0</v>
      </c>
      <c r="G93" s="4">
        <f>(E93*(0.96+0.04*D93)*24*200)/40</f>
        <v>0</v>
      </c>
      <c r="H93" s="22"/>
      <c r="I93" s="12"/>
      <c r="J93" s="12"/>
      <c r="K93" s="13">
        <f>G93</f>
        <v>0</v>
      </c>
      <c r="L93" s="13">
        <f>G93/5</f>
        <v>0</v>
      </c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</row>
    <row r="94" spans="1:27">
      <c r="A94" s="7" t="s">
        <v>138</v>
      </c>
      <c r="B94" s="4">
        <f t="shared" si="6"/>
        <v>0</v>
      </c>
      <c r="C94" s="5">
        <f>G94/2000+M94/400+N94/400</f>
        <v>0</v>
      </c>
      <c r="D94" s="3">
        <v>1</v>
      </c>
      <c r="E94" s="3">
        <v>0</v>
      </c>
      <c r="F94" s="5">
        <f>(H94/(24*100))*(40/(0.96+0.04*D94))</f>
        <v>0</v>
      </c>
      <c r="G94" s="4">
        <f>(E94*(0.96+0.04*D94)*24*100)/40</f>
        <v>0</v>
      </c>
      <c r="H94" s="22"/>
      <c r="I94" s="12"/>
      <c r="J94" s="12"/>
      <c r="K94" s="12"/>
      <c r="L94" s="12"/>
      <c r="M94" s="13">
        <f>G94/4</f>
        <v>0</v>
      </c>
      <c r="N94" s="13">
        <f>G94/25</f>
        <v>0</v>
      </c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</row>
    <row r="95" spans="1:27">
      <c r="A95" s="7" t="s">
        <v>143</v>
      </c>
      <c r="B95" s="4">
        <f t="shared" si="6"/>
        <v>0</v>
      </c>
      <c r="C95" s="5">
        <f>G95/400+O95/400+P95/400</f>
        <v>0</v>
      </c>
      <c r="D95" s="3">
        <v>1</v>
      </c>
      <c r="E95" s="3">
        <v>0</v>
      </c>
      <c r="F95" s="5">
        <f t="shared" ref="F95:F100" si="7">(H95/(24*200))*(40/(0.96+0.04*D95))</f>
        <v>0</v>
      </c>
      <c r="G95" s="4">
        <f t="shared" ref="G95:G100" si="8">(E95*(0.96+0.04*D95)*24*200)/40</f>
        <v>0</v>
      </c>
      <c r="H95" s="22"/>
      <c r="I95" s="12"/>
      <c r="J95" s="12"/>
      <c r="K95" s="12"/>
      <c r="L95" s="12"/>
      <c r="M95" s="12"/>
      <c r="N95" s="12"/>
      <c r="O95" s="13">
        <f>G95/200*110</f>
        <v>0</v>
      </c>
      <c r="P95" s="13">
        <f>G95/200*3</f>
        <v>0</v>
      </c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</row>
    <row r="96" spans="1:27">
      <c r="A96" s="7" t="s">
        <v>146</v>
      </c>
      <c r="B96" s="4">
        <f t="shared" si="6"/>
        <v>0</v>
      </c>
      <c r="C96" s="5">
        <f>G96/400+J96/400+Q96/400</f>
        <v>0</v>
      </c>
      <c r="D96" s="3">
        <v>1</v>
      </c>
      <c r="E96" s="3">
        <v>0</v>
      </c>
      <c r="F96" s="5">
        <f t="shared" si="7"/>
        <v>0</v>
      </c>
      <c r="G96" s="4">
        <f t="shared" si="8"/>
        <v>0</v>
      </c>
      <c r="H96" s="22"/>
      <c r="I96" s="12"/>
      <c r="J96" s="13">
        <f>G96/10</f>
        <v>0</v>
      </c>
      <c r="K96" s="12"/>
      <c r="L96" s="12"/>
      <c r="M96" s="12"/>
      <c r="N96" s="12"/>
      <c r="O96" s="12"/>
      <c r="P96" s="12"/>
      <c r="Q96" s="13">
        <f>G96/2</f>
        <v>0</v>
      </c>
      <c r="R96" s="12"/>
      <c r="S96" s="12"/>
      <c r="T96" s="12"/>
      <c r="U96" s="12"/>
      <c r="V96" s="12"/>
      <c r="W96" s="12"/>
      <c r="X96" s="12"/>
      <c r="Y96" s="12"/>
      <c r="Z96" s="12"/>
      <c r="AA96" s="12"/>
    </row>
    <row r="97" spans="1:27">
      <c r="A97" s="7" t="s">
        <v>149</v>
      </c>
      <c r="B97" s="4">
        <f t="shared" si="6"/>
        <v>0</v>
      </c>
      <c r="C97" s="5">
        <f>G97/400+N97/400+R97/400</f>
        <v>0</v>
      </c>
      <c r="D97" s="3">
        <v>1</v>
      </c>
      <c r="E97" s="3">
        <v>0</v>
      </c>
      <c r="F97" s="5">
        <f t="shared" si="7"/>
        <v>0</v>
      </c>
      <c r="G97" s="4">
        <f t="shared" si="8"/>
        <v>0</v>
      </c>
      <c r="H97" s="22"/>
      <c r="I97" s="12"/>
      <c r="J97" s="12"/>
      <c r="K97" s="12"/>
      <c r="L97" s="12"/>
      <c r="M97" s="12"/>
      <c r="N97" s="13">
        <f>G97/20</f>
        <v>0</v>
      </c>
      <c r="O97" s="12"/>
      <c r="P97" s="12"/>
      <c r="Q97" s="12"/>
      <c r="R97" s="13">
        <f>G97/2</f>
        <v>0</v>
      </c>
      <c r="S97" s="12"/>
      <c r="T97" s="12"/>
      <c r="U97" s="12"/>
      <c r="V97" s="12"/>
      <c r="W97" s="12"/>
      <c r="X97" s="12"/>
      <c r="Y97" s="12"/>
      <c r="Z97" s="12"/>
      <c r="AA97" s="12"/>
    </row>
    <row r="98" spans="1:27">
      <c r="A98" s="7" t="s">
        <v>151</v>
      </c>
      <c r="B98" s="4">
        <f t="shared" si="6"/>
        <v>0</v>
      </c>
      <c r="C98" s="5">
        <f>G98/400+J98/400+S98/400</f>
        <v>0</v>
      </c>
      <c r="D98" s="3">
        <v>1</v>
      </c>
      <c r="E98" s="3">
        <v>0</v>
      </c>
      <c r="F98" s="5">
        <f t="shared" si="7"/>
        <v>0</v>
      </c>
      <c r="G98" s="4">
        <f t="shared" si="8"/>
        <v>0</v>
      </c>
      <c r="H98" s="22"/>
      <c r="I98" s="12"/>
      <c r="J98" s="13">
        <f>G98/10</f>
        <v>0</v>
      </c>
      <c r="K98" s="12"/>
      <c r="L98" s="12"/>
      <c r="M98" s="12"/>
      <c r="N98" s="12"/>
      <c r="O98" s="12"/>
      <c r="P98" s="12"/>
      <c r="Q98" s="12"/>
      <c r="R98" s="12"/>
      <c r="S98" s="13">
        <f>G98/2</f>
        <v>0</v>
      </c>
      <c r="T98" s="12"/>
      <c r="U98" s="12"/>
      <c r="V98" s="12"/>
      <c r="W98" s="12"/>
      <c r="X98" s="12"/>
      <c r="Y98" s="12"/>
      <c r="Z98" s="12"/>
      <c r="AA98" s="12"/>
    </row>
    <row r="99" spans="1:27">
      <c r="A99" s="7" t="s">
        <v>156</v>
      </c>
      <c r="B99" s="4">
        <f t="shared" si="6"/>
        <v>0</v>
      </c>
      <c r="C99" s="5">
        <f>J99/400+G99/400+T99/400</f>
        <v>0</v>
      </c>
      <c r="D99" s="3">
        <v>1</v>
      </c>
      <c r="E99" s="3">
        <v>0</v>
      </c>
      <c r="F99" s="5">
        <f t="shared" si="7"/>
        <v>0</v>
      </c>
      <c r="G99" s="4">
        <f t="shared" si="8"/>
        <v>0</v>
      </c>
      <c r="H99" s="22"/>
      <c r="I99" s="12"/>
      <c r="J99" s="13">
        <f>G99/10</f>
        <v>0</v>
      </c>
      <c r="K99" s="12"/>
      <c r="L99" s="12"/>
      <c r="M99" s="12"/>
      <c r="N99" s="12"/>
      <c r="O99" s="12"/>
      <c r="P99" s="12"/>
      <c r="Q99" s="12"/>
      <c r="R99" s="12"/>
      <c r="S99" s="12"/>
      <c r="T99" s="13">
        <f>G99/2</f>
        <v>0</v>
      </c>
      <c r="U99" s="12"/>
      <c r="V99" s="12"/>
      <c r="W99" s="12"/>
      <c r="X99" s="12"/>
      <c r="Y99" s="12"/>
      <c r="Z99" s="12"/>
      <c r="AA99" s="12"/>
    </row>
    <row r="100" spans="1:27">
      <c r="A100" s="7" t="s">
        <v>194</v>
      </c>
      <c r="B100" s="4">
        <f t="shared" si="6"/>
        <v>0</v>
      </c>
      <c r="C100" s="5">
        <f>G100/400+N100/400+T100/400+U100/200</f>
        <v>0</v>
      </c>
      <c r="D100" s="3">
        <v>1</v>
      </c>
      <c r="E100" s="3">
        <v>0</v>
      </c>
      <c r="F100" s="5">
        <f t="shared" si="7"/>
        <v>0</v>
      </c>
      <c r="G100" s="4">
        <f t="shared" si="8"/>
        <v>0</v>
      </c>
      <c r="H100" s="22"/>
      <c r="I100" s="12"/>
      <c r="J100" s="12"/>
      <c r="K100" s="12"/>
      <c r="L100" s="12"/>
      <c r="M100" s="12"/>
      <c r="N100" s="13">
        <f>G100/20</f>
        <v>0</v>
      </c>
      <c r="O100" s="12"/>
      <c r="P100" s="12"/>
      <c r="Q100" s="12"/>
      <c r="R100" s="12"/>
      <c r="S100" s="12"/>
      <c r="T100" s="13">
        <f>G100/10</f>
        <v>0</v>
      </c>
      <c r="U100" s="13">
        <f>G100*0.4</f>
        <v>0</v>
      </c>
      <c r="V100" s="9"/>
      <c r="W100" s="12"/>
      <c r="X100" s="12"/>
      <c r="Y100" s="12"/>
      <c r="Z100" s="12"/>
      <c r="AA100" s="12"/>
    </row>
    <row r="101" spans="1:27">
      <c r="A101" s="7" t="s">
        <v>195</v>
      </c>
      <c r="B101" s="4">
        <f t="shared" si="6"/>
        <v>0</v>
      </c>
      <c r="C101" s="5">
        <f>G101/200+J101/400+P101/400+V101/300+W101/400+X101/400+Y101/1000</f>
        <v>0</v>
      </c>
      <c r="D101" s="3">
        <v>1</v>
      </c>
      <c r="E101" s="3">
        <v>0</v>
      </c>
      <c r="F101" s="5">
        <f>(H101/(24*100))*(50/(0.96+0.04*D101))</f>
        <v>0</v>
      </c>
      <c r="G101" s="4">
        <f>(E101*(0.96+0.04*D101)*24*100)/50</f>
        <v>0</v>
      </c>
      <c r="H101" s="22"/>
      <c r="I101" s="12"/>
      <c r="J101" s="13">
        <f>G101/100</f>
        <v>0</v>
      </c>
      <c r="K101" s="12"/>
      <c r="L101" s="12"/>
      <c r="M101" s="12"/>
      <c r="N101" s="12"/>
      <c r="O101" s="12"/>
      <c r="P101" s="13">
        <f>G101/100</f>
        <v>0</v>
      </c>
      <c r="Q101" s="12"/>
      <c r="R101" s="12"/>
      <c r="S101" s="12"/>
      <c r="T101" s="12"/>
      <c r="U101" s="12"/>
      <c r="V101" s="13">
        <f>G101*0.03</f>
        <v>0</v>
      </c>
      <c r="W101" s="13">
        <f>G101*0.08</f>
        <v>0</v>
      </c>
      <c r="X101" s="13">
        <f>G101*0.03</f>
        <v>0</v>
      </c>
      <c r="Y101" s="13">
        <f>G101*0.03</f>
        <v>0</v>
      </c>
      <c r="Z101" s="12"/>
      <c r="AA101" s="12"/>
    </row>
    <row r="102" spans="1:27">
      <c r="A102" s="7" t="s">
        <v>196</v>
      </c>
      <c r="B102" s="4">
        <f t="shared" si="6"/>
        <v>0</v>
      </c>
      <c r="C102" s="5">
        <f>G102/400+I102/2000+N102/400+Q102/400</f>
        <v>0</v>
      </c>
      <c r="D102" s="3">
        <v>1</v>
      </c>
      <c r="E102" s="3">
        <v>0</v>
      </c>
      <c r="F102" s="5">
        <f>(H102/(24*200))*(40/(0.96+0.04*D102))</f>
        <v>0</v>
      </c>
      <c r="G102" s="4">
        <f>(E102*(0.96+0.04*D102)*24*200)/40</f>
        <v>0</v>
      </c>
      <c r="H102" s="22"/>
      <c r="I102" s="13">
        <f>G102/2</f>
        <v>0</v>
      </c>
      <c r="J102" s="12"/>
      <c r="K102" s="12"/>
      <c r="L102" s="12"/>
      <c r="M102" s="12"/>
      <c r="N102" s="13">
        <f>G102/20</f>
        <v>0</v>
      </c>
      <c r="O102" s="12"/>
      <c r="P102" s="12"/>
      <c r="Q102" s="13">
        <f>G102/4</f>
        <v>0</v>
      </c>
      <c r="R102" s="12"/>
      <c r="S102" s="12"/>
      <c r="T102" s="12"/>
      <c r="U102" s="12"/>
      <c r="V102" s="12"/>
      <c r="W102" s="12"/>
      <c r="X102" s="12"/>
      <c r="Y102" s="12"/>
      <c r="Z102" s="12"/>
      <c r="AA102" s="12"/>
    </row>
    <row r="103" spans="1:27">
      <c r="A103" s="7" t="s">
        <v>198</v>
      </c>
      <c r="B103" s="4">
        <f t="shared" si="6"/>
        <v>0</v>
      </c>
      <c r="C103" s="5">
        <f>G103/400+K103/400+P103/400+T103/400+W103/400</f>
        <v>0</v>
      </c>
      <c r="D103" s="3">
        <v>1</v>
      </c>
      <c r="E103" s="3">
        <v>0</v>
      </c>
      <c r="F103" s="5">
        <f>(H103/(24*100))*(50/(0.96+0.04*D103))</f>
        <v>0</v>
      </c>
      <c r="G103" s="4">
        <f>(E103*(0.96+0.04*D103)*24*100)/50</f>
        <v>0</v>
      </c>
      <c r="H103" s="22"/>
      <c r="I103" s="12"/>
      <c r="J103" s="12"/>
      <c r="K103" s="13">
        <f>G103*0.3</f>
        <v>0</v>
      </c>
      <c r="L103" s="12"/>
      <c r="M103" s="12"/>
      <c r="N103" s="12"/>
      <c r="O103" s="12"/>
      <c r="P103" s="13">
        <f>G103/50</f>
        <v>0</v>
      </c>
      <c r="Q103" s="12"/>
      <c r="R103" s="12"/>
      <c r="S103" s="12"/>
      <c r="T103" s="13">
        <f>G103/20</f>
        <v>0</v>
      </c>
      <c r="U103" s="12"/>
      <c r="V103" s="12"/>
      <c r="W103" s="13">
        <f>G103/10</f>
        <v>0</v>
      </c>
      <c r="X103" s="12"/>
      <c r="Y103" s="12"/>
      <c r="Z103" s="12"/>
      <c r="AA103" s="12"/>
    </row>
    <row r="104" spans="1:27">
      <c r="A104" s="7" t="s">
        <v>197</v>
      </c>
      <c r="B104" s="4">
        <f t="shared" si="6"/>
        <v>0</v>
      </c>
      <c r="C104" s="5">
        <f>G104/400+N104/400+Z104/200</f>
        <v>0</v>
      </c>
      <c r="D104" s="3">
        <v>1</v>
      </c>
      <c r="E104" s="3">
        <v>0</v>
      </c>
      <c r="F104" s="5">
        <f>(H104/(24*200))*(40/(0.96+0.04*D104))</f>
        <v>0</v>
      </c>
      <c r="G104" s="4">
        <f>(E104*(0.96+0.04*D104)*24*200)/40</f>
        <v>0</v>
      </c>
      <c r="H104" s="22"/>
      <c r="I104" s="12"/>
      <c r="J104" s="12"/>
      <c r="K104" s="12"/>
      <c r="L104" s="12"/>
      <c r="M104" s="12"/>
      <c r="N104" s="13">
        <f>G104/20</f>
        <v>0</v>
      </c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3">
        <f>G104/2</f>
        <v>0</v>
      </c>
      <c r="AA104" s="12"/>
    </row>
    <row r="105" spans="1:27">
      <c r="A105" s="7" t="s">
        <v>199</v>
      </c>
      <c r="B105" s="4">
        <f t="shared" si="6"/>
        <v>0</v>
      </c>
      <c r="C105" s="5">
        <f>G105/1200+J105/400+M105/400+AA105/400</f>
        <v>0</v>
      </c>
      <c r="D105" s="3">
        <v>1</v>
      </c>
      <c r="E105" s="3">
        <v>0</v>
      </c>
      <c r="F105" s="5">
        <f>(H105/(24*200))*(40/(0.96+0.04*D105))</f>
        <v>0</v>
      </c>
      <c r="G105" s="4">
        <f>(E105*(0.96+0.04*D105)*24*200)/40</f>
        <v>0</v>
      </c>
      <c r="H105" s="22"/>
      <c r="I105" s="12"/>
      <c r="J105" s="13">
        <f>G105/10</f>
        <v>0</v>
      </c>
      <c r="K105" s="12"/>
      <c r="L105" s="12"/>
      <c r="M105" s="13">
        <f>G105/200*0.5</f>
        <v>0</v>
      </c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3">
        <f>G105/200*1.5</f>
        <v>0</v>
      </c>
    </row>
    <row r="106" spans="1:27" s="2" customFormat="1">
      <c r="A106" s="14"/>
      <c r="B106" s="7" t="s">
        <v>13</v>
      </c>
      <c r="C106" s="7" t="s">
        <v>14</v>
      </c>
      <c r="D106" s="7" t="s">
        <v>15</v>
      </c>
      <c r="E106" s="7" t="s">
        <v>16</v>
      </c>
      <c r="F106" s="7" t="s">
        <v>17</v>
      </c>
      <c r="G106" s="7" t="s">
        <v>18</v>
      </c>
      <c r="H106" s="7" t="s">
        <v>19</v>
      </c>
      <c r="I106" s="2" t="s">
        <v>84</v>
      </c>
      <c r="J106" s="2" t="s">
        <v>109</v>
      </c>
      <c r="K106" s="2" t="s">
        <v>2</v>
      </c>
      <c r="L106" s="2" t="s">
        <v>51</v>
      </c>
      <c r="M106" s="2" t="s">
        <v>337</v>
      </c>
      <c r="N106" s="2" t="s">
        <v>102</v>
      </c>
      <c r="O106" s="2" t="s">
        <v>88</v>
      </c>
      <c r="P106" s="2" t="s">
        <v>125</v>
      </c>
      <c r="Q106" s="2" t="s">
        <v>85</v>
      </c>
      <c r="R106" s="2" t="s">
        <v>101</v>
      </c>
      <c r="S106" s="2" t="s">
        <v>87</v>
      </c>
      <c r="T106" s="2" t="s">
        <v>65</v>
      </c>
      <c r="U106" s="2" t="s">
        <v>82</v>
      </c>
    </row>
    <row r="107" spans="1:27">
      <c r="A107" s="19" t="s">
        <v>28</v>
      </c>
      <c r="B107" s="6">
        <f>B108+B109+B110+B111+B112+B113+B114+B115+B116+B117+B118+B119+B120+B121</f>
        <v>0</v>
      </c>
      <c r="C107" s="6">
        <f>C108+C109+C110+C111+C112+C113+C114+C115+C116+C117+C118+C119+C120+C121</f>
        <v>0</v>
      </c>
      <c r="D107" s="2"/>
      <c r="E107" s="2"/>
      <c r="F107" s="2"/>
      <c r="G107" s="2"/>
      <c r="H107" s="2"/>
      <c r="I107" s="6">
        <f>I108+I109+I110+I111+I113+I114+I115+I116+I117+I118+I119+I121</f>
        <v>0</v>
      </c>
      <c r="J107" s="6">
        <f>J108+J109+J114+J115+J116+J117+J118+J119+J121</f>
        <v>0</v>
      </c>
      <c r="K107" s="6">
        <f>K108+K109</f>
        <v>0</v>
      </c>
      <c r="L107" s="6">
        <f>L110</f>
        <v>0</v>
      </c>
      <c r="M107" s="6">
        <f>M109+M111+M114+M118+M121</f>
        <v>0</v>
      </c>
      <c r="N107" s="6">
        <f>N110+N112+N113+N120</f>
        <v>0</v>
      </c>
      <c r="O107" s="6">
        <f>O111</f>
        <v>0</v>
      </c>
      <c r="P107" s="6">
        <f>P111</f>
        <v>0</v>
      </c>
      <c r="Q107" s="6">
        <f>Q112+Q113+Q117+Q120</f>
        <v>0</v>
      </c>
      <c r="R107" s="6">
        <f>R112</f>
        <v>0</v>
      </c>
      <c r="S107" s="6">
        <f>S112+S121</f>
        <v>0</v>
      </c>
      <c r="T107" s="6">
        <f>T114+T115</f>
        <v>0</v>
      </c>
      <c r="U107" s="6">
        <f>U116</f>
        <v>0</v>
      </c>
    </row>
    <row r="108" spans="1:27">
      <c r="A108" s="7" t="s">
        <v>200</v>
      </c>
      <c r="B108" s="4">
        <f t="shared" ref="B108:B121" si="9">E108*20</f>
        <v>0</v>
      </c>
      <c r="C108" s="5">
        <f>G108/200+I108/1000+J108/400+K108/200</f>
        <v>0</v>
      </c>
      <c r="D108" s="3">
        <v>1</v>
      </c>
      <c r="E108" s="3">
        <v>0</v>
      </c>
      <c r="F108" s="5">
        <f>(H108/(24*100))*(40/(0.96+0.04*D108))</f>
        <v>0</v>
      </c>
      <c r="G108" s="4">
        <f>(E108*(0.96+0.04*D108)*24*100)/40</f>
        <v>0</v>
      </c>
      <c r="H108" s="22"/>
      <c r="I108" s="13">
        <f>G108/2</f>
        <v>0</v>
      </c>
      <c r="J108" s="13">
        <f>G108/10</f>
        <v>0</v>
      </c>
      <c r="K108" s="13">
        <f>G108/2</f>
        <v>0</v>
      </c>
      <c r="L108" s="12"/>
      <c r="M108" s="12"/>
      <c r="N108" s="12"/>
      <c r="O108" s="12"/>
      <c r="P108" s="12"/>
      <c r="Q108" s="12"/>
      <c r="R108" s="12"/>
      <c r="S108" s="12"/>
      <c r="T108" s="12"/>
      <c r="U108" s="12"/>
    </row>
    <row r="109" spans="1:27">
      <c r="A109" s="7" t="s">
        <v>201</v>
      </c>
      <c r="B109" s="4">
        <f t="shared" si="9"/>
        <v>0</v>
      </c>
      <c r="C109" s="5">
        <f>G109/200+I109/1000+J109/400+K109/200+M109/400</f>
        <v>0</v>
      </c>
      <c r="D109" s="3">
        <v>1</v>
      </c>
      <c r="E109" s="3">
        <v>0</v>
      </c>
      <c r="F109" s="5">
        <f>(H109/(24*100))*(40/(0.96+0.04*D109))</f>
        <v>0</v>
      </c>
      <c r="G109" s="4">
        <f>(E109*(0.96+0.04*D109)*24*100)/40</f>
        <v>0</v>
      </c>
      <c r="H109" s="22"/>
      <c r="I109" s="13">
        <f>G109*0.9</f>
        <v>0</v>
      </c>
      <c r="J109" s="13">
        <f>G109/10</f>
        <v>0</v>
      </c>
      <c r="K109" s="13">
        <f>G109/10</f>
        <v>0</v>
      </c>
      <c r="L109" s="12"/>
      <c r="M109" s="13">
        <f>G109/50</f>
        <v>0</v>
      </c>
      <c r="N109" s="12"/>
      <c r="O109" s="12"/>
      <c r="P109" s="12"/>
      <c r="Q109" s="12"/>
      <c r="R109" s="12"/>
      <c r="S109" s="12"/>
      <c r="T109" s="12"/>
      <c r="U109" s="12"/>
    </row>
    <row r="110" spans="1:27">
      <c r="A110" s="7" t="s">
        <v>202</v>
      </c>
      <c r="B110" s="4">
        <f t="shared" si="9"/>
        <v>0</v>
      </c>
      <c r="C110" s="5">
        <f>G110/200+I110/1000+L110/400+N110/400</f>
        <v>0</v>
      </c>
      <c r="D110" s="3">
        <v>1</v>
      </c>
      <c r="E110" s="3">
        <v>0</v>
      </c>
      <c r="F110" s="5">
        <f>(H110/(24*100))*(30/(0.96+0.04*D110))</f>
        <v>0</v>
      </c>
      <c r="G110" s="4">
        <f>(E110*(0.96+0.04*D110)*24*100)/30</f>
        <v>0</v>
      </c>
      <c r="H110" s="22"/>
      <c r="I110" s="13">
        <f>G110/2</f>
        <v>0</v>
      </c>
      <c r="J110" s="12"/>
      <c r="K110" s="12"/>
      <c r="L110" s="13">
        <f>G110*0.08</f>
        <v>0</v>
      </c>
      <c r="M110" s="12"/>
      <c r="N110" s="13">
        <f>G110*0.04</f>
        <v>0</v>
      </c>
      <c r="O110" s="12"/>
      <c r="P110" s="12"/>
      <c r="Q110" s="12"/>
      <c r="R110" s="12"/>
      <c r="S110" s="12"/>
      <c r="T110" s="12"/>
      <c r="U110" s="12"/>
    </row>
    <row r="111" spans="1:27">
      <c r="A111" s="7" t="s">
        <v>203</v>
      </c>
      <c r="B111" s="4">
        <f t="shared" si="9"/>
        <v>0</v>
      </c>
      <c r="C111" s="5">
        <f>G111/600+I111/1000+M111/400+O111/400+P111/400</f>
        <v>0</v>
      </c>
      <c r="D111" s="3">
        <v>1</v>
      </c>
      <c r="E111" s="3">
        <v>0</v>
      </c>
      <c r="F111" s="5">
        <f>(H111/(24*100))*(40/(0.96+0.04*D111))</f>
        <v>0</v>
      </c>
      <c r="G111" s="4">
        <f>(E111*(0.96+0.04*D111)*24*100)/40</f>
        <v>0</v>
      </c>
      <c r="H111" s="22"/>
      <c r="I111" s="13">
        <f>G111*0.4</f>
        <v>0</v>
      </c>
      <c r="J111" s="12"/>
      <c r="K111" s="12"/>
      <c r="L111" s="12"/>
      <c r="M111" s="13">
        <f>G111*0.02</f>
        <v>0</v>
      </c>
      <c r="N111" s="12"/>
      <c r="O111" s="13">
        <f>G111*0.04</f>
        <v>0</v>
      </c>
      <c r="P111" s="13">
        <f>G111*0.06</f>
        <v>0</v>
      </c>
      <c r="Q111" s="12"/>
      <c r="R111" s="12"/>
      <c r="S111" s="12"/>
      <c r="T111" s="12"/>
      <c r="U111" s="12"/>
    </row>
    <row r="112" spans="1:27">
      <c r="A112" s="7" t="s">
        <v>205</v>
      </c>
      <c r="B112" s="4">
        <f t="shared" si="9"/>
        <v>0</v>
      </c>
      <c r="C112" s="5">
        <f>G112/200+N112/400+Q112/200+R112/400+S112/200</f>
        <v>0</v>
      </c>
      <c r="D112" s="3">
        <v>1</v>
      </c>
      <c r="E112" s="3">
        <v>0</v>
      </c>
      <c r="F112" s="5">
        <f>(H112/(24*100))*(30/(0.96+0.04*D112))</f>
        <v>0</v>
      </c>
      <c r="G112" s="4">
        <f>(E112*(0.96+0.04*D112)*24*100)/30</f>
        <v>0</v>
      </c>
      <c r="H112" s="22"/>
      <c r="I112" s="12"/>
      <c r="J112" s="12"/>
      <c r="K112" s="12"/>
      <c r="L112" s="12"/>
      <c r="M112" s="12"/>
      <c r="N112" s="13">
        <f>G112/10</f>
        <v>0</v>
      </c>
      <c r="O112" s="12"/>
      <c r="P112" s="12"/>
      <c r="Q112" s="13">
        <f>G112*0.6</f>
        <v>0</v>
      </c>
      <c r="R112" s="13">
        <f>G112*0.07</f>
        <v>0</v>
      </c>
      <c r="S112" s="13">
        <f>G112*0.03</f>
        <v>0</v>
      </c>
      <c r="T112" s="12"/>
      <c r="U112" s="12"/>
    </row>
    <row r="113" spans="1:22">
      <c r="A113" s="7" t="s">
        <v>204</v>
      </c>
      <c r="B113" s="4">
        <f t="shared" si="9"/>
        <v>0</v>
      </c>
      <c r="C113" s="5">
        <f>G113/200+I113/1000+N113/400+Q113/200</f>
        <v>0</v>
      </c>
      <c r="D113" s="3">
        <v>1</v>
      </c>
      <c r="E113" s="3">
        <v>0</v>
      </c>
      <c r="F113" s="5">
        <f>(H113/(24*20))*(30/(0.96+0.04*D113))</f>
        <v>0</v>
      </c>
      <c r="G113" s="4">
        <f>(E113*(0.96+0.04*D113)*24*20)/30</f>
        <v>0</v>
      </c>
      <c r="H113" s="22"/>
      <c r="I113" s="13">
        <f>G113/20*25</f>
        <v>0</v>
      </c>
      <c r="J113" s="12"/>
      <c r="K113" s="12"/>
      <c r="L113" s="12"/>
      <c r="M113" s="12"/>
      <c r="N113" s="13">
        <f>G113/4</f>
        <v>0</v>
      </c>
      <c r="O113" s="12"/>
      <c r="P113" s="12"/>
      <c r="Q113" s="13">
        <f>G113/2</f>
        <v>0</v>
      </c>
      <c r="R113" s="12"/>
      <c r="S113" s="12"/>
      <c r="T113" s="12"/>
      <c r="U113" s="12"/>
    </row>
    <row r="114" spans="1:22">
      <c r="A114" s="7" t="s">
        <v>207</v>
      </c>
      <c r="B114" s="4">
        <f t="shared" si="9"/>
        <v>0</v>
      </c>
      <c r="C114" s="5">
        <f>G114/200+I114/1000+J114/400+M114/400+T114/200</f>
        <v>0</v>
      </c>
      <c r="D114" s="3">
        <v>1</v>
      </c>
      <c r="E114" s="3">
        <v>0</v>
      </c>
      <c r="F114" s="5">
        <f>(H114/(24*100))*(40/(0.96+0.04*D114))</f>
        <v>0</v>
      </c>
      <c r="G114" s="4">
        <f>(E114*(0.96+0.04*D114)*24*100)/40</f>
        <v>0</v>
      </c>
      <c r="H114" s="22"/>
      <c r="I114" s="13">
        <f>G114*0.9</f>
        <v>0</v>
      </c>
      <c r="J114" s="13">
        <f t="shared" ref="J114:J119" si="10">G114/10</f>
        <v>0</v>
      </c>
      <c r="K114" s="12"/>
      <c r="L114" s="12"/>
      <c r="M114" s="13">
        <f>G114/50</f>
        <v>0</v>
      </c>
      <c r="N114" s="12"/>
      <c r="O114" s="12"/>
      <c r="P114" s="12"/>
      <c r="Q114" s="12"/>
      <c r="R114" s="12"/>
      <c r="S114" s="12"/>
      <c r="T114" s="13">
        <f>G114/10</f>
        <v>0</v>
      </c>
      <c r="U114" s="12"/>
    </row>
    <row r="115" spans="1:22">
      <c r="A115" s="7" t="s">
        <v>206</v>
      </c>
      <c r="B115" s="4">
        <f t="shared" si="9"/>
        <v>0</v>
      </c>
      <c r="C115" s="5">
        <f>G115/200+I115/1000+J115/400+T115/200</f>
        <v>0</v>
      </c>
      <c r="D115" s="3">
        <v>1</v>
      </c>
      <c r="E115" s="3">
        <v>0</v>
      </c>
      <c r="F115" s="5">
        <f>(H115/(24*100))*(40/(0.96+0.04*D115))</f>
        <v>0</v>
      </c>
      <c r="G115" s="4">
        <f>(E115*(0.96+0.04*D115)*24*100)/40</f>
        <v>0</v>
      </c>
      <c r="H115" s="22"/>
      <c r="I115" s="13">
        <f>G115/2</f>
        <v>0</v>
      </c>
      <c r="J115" s="13">
        <f t="shared" si="10"/>
        <v>0</v>
      </c>
      <c r="K115" s="12"/>
      <c r="L115" s="12"/>
      <c r="M115" s="12"/>
      <c r="N115" s="12"/>
      <c r="O115" s="12"/>
      <c r="P115" s="12"/>
      <c r="Q115" s="12"/>
      <c r="R115" s="12"/>
      <c r="S115" s="12"/>
      <c r="T115" s="13">
        <f>G115*0.6</f>
        <v>0</v>
      </c>
      <c r="U115" s="12"/>
    </row>
    <row r="116" spans="1:22">
      <c r="A116" s="7" t="s">
        <v>208</v>
      </c>
      <c r="B116" s="4">
        <f t="shared" si="9"/>
        <v>0</v>
      </c>
      <c r="C116" s="5">
        <f>G116/200+I116/1000+J116/400+U116/200</f>
        <v>0</v>
      </c>
      <c r="D116" s="3">
        <v>1</v>
      </c>
      <c r="E116" s="3">
        <v>0</v>
      </c>
      <c r="F116" s="5">
        <f>(H116/(24*100))*(40/(0.96+0.04*D116))</f>
        <v>0</v>
      </c>
      <c r="G116" s="4">
        <f>(E116*(0.96+0.04*D116)*24*100)/40</f>
        <v>0</v>
      </c>
      <c r="H116" s="22"/>
      <c r="I116" s="13">
        <f>G116/2</f>
        <v>0</v>
      </c>
      <c r="J116" s="13">
        <f t="shared" si="10"/>
        <v>0</v>
      </c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3">
        <f>G116/2</f>
        <v>0</v>
      </c>
    </row>
    <row r="117" spans="1:22">
      <c r="A117" s="7" t="s">
        <v>209</v>
      </c>
      <c r="B117" s="4">
        <f t="shared" si="9"/>
        <v>0</v>
      </c>
      <c r="C117" s="5">
        <f>G117/200+I117/1000+J117/400+Q117/200</f>
        <v>0</v>
      </c>
      <c r="D117" s="3">
        <v>1</v>
      </c>
      <c r="E117" s="3">
        <v>0</v>
      </c>
      <c r="F117" s="5">
        <f>(H117/(24*100))*(40/(0.96+0.04*D117))</f>
        <v>0</v>
      </c>
      <c r="G117" s="4">
        <f>(E117*(0.96+0.04*D117)*24*100)/40</f>
        <v>0</v>
      </c>
      <c r="H117" s="22"/>
      <c r="I117" s="13">
        <f>G117/2</f>
        <v>0</v>
      </c>
      <c r="J117" s="13">
        <f t="shared" si="10"/>
        <v>0</v>
      </c>
      <c r="K117" s="12"/>
      <c r="L117" s="12"/>
      <c r="M117" s="12"/>
      <c r="N117" s="12"/>
      <c r="O117" s="12"/>
      <c r="P117" s="12"/>
      <c r="Q117" s="13">
        <f>G117/2</f>
        <v>0</v>
      </c>
      <c r="R117" s="12"/>
      <c r="S117" s="12"/>
      <c r="T117" s="12"/>
      <c r="U117" s="12"/>
    </row>
    <row r="118" spans="1:22">
      <c r="A118" s="7" t="s">
        <v>210</v>
      </c>
      <c r="B118" s="4">
        <f t="shared" si="9"/>
        <v>0</v>
      </c>
      <c r="C118" s="5">
        <f>G118/200+I118/1000+J118/400+M118/400</f>
        <v>0</v>
      </c>
      <c r="D118" s="3">
        <v>1</v>
      </c>
      <c r="E118" s="3">
        <v>0</v>
      </c>
      <c r="F118" s="5">
        <f>(H118/(24*200))*(40/(0.96+0.04*D118))</f>
        <v>0</v>
      </c>
      <c r="G118" s="4">
        <f>(E118*(0.96+0.04*D118)*24*200)/40</f>
        <v>0</v>
      </c>
      <c r="H118" s="22"/>
      <c r="I118" s="13">
        <f>G118</f>
        <v>0</v>
      </c>
      <c r="J118" s="13">
        <f t="shared" si="10"/>
        <v>0</v>
      </c>
      <c r="K118" s="12"/>
      <c r="L118" s="12"/>
      <c r="M118" s="13">
        <f>G118/50</f>
        <v>0</v>
      </c>
      <c r="N118" s="12"/>
      <c r="O118" s="12"/>
      <c r="P118" s="12"/>
      <c r="Q118" s="12"/>
      <c r="R118" s="12"/>
      <c r="S118" s="12"/>
      <c r="T118" s="12"/>
      <c r="U118" s="12"/>
    </row>
    <row r="119" spans="1:22">
      <c r="A119" s="7" t="s">
        <v>211</v>
      </c>
      <c r="B119" s="4">
        <f t="shared" si="9"/>
        <v>0</v>
      </c>
      <c r="C119" s="5">
        <f>G119/200+I119/1000+J119/400</f>
        <v>0</v>
      </c>
      <c r="D119" s="3">
        <v>1</v>
      </c>
      <c r="E119" s="3">
        <v>0</v>
      </c>
      <c r="F119" s="5">
        <f>(H119/(24*200))*(30/(0.96+0.04*D119))</f>
        <v>0</v>
      </c>
      <c r="G119" s="4">
        <f>(E119*(0.96+0.04*D119)*24*200)/30</f>
        <v>0</v>
      </c>
      <c r="H119" s="22"/>
      <c r="I119" s="13">
        <f>G119</f>
        <v>0</v>
      </c>
      <c r="J119" s="13">
        <f t="shared" si="10"/>
        <v>0</v>
      </c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</row>
    <row r="120" spans="1:22">
      <c r="A120" s="7" t="s">
        <v>212</v>
      </c>
      <c r="B120" s="4">
        <f t="shared" si="9"/>
        <v>0</v>
      </c>
      <c r="C120" s="5">
        <f>G120/200+N120/400+Q120/200</f>
        <v>0</v>
      </c>
      <c r="D120" s="3">
        <v>1</v>
      </c>
      <c r="E120" s="3">
        <v>0</v>
      </c>
      <c r="F120" s="5">
        <f>(H120/(24*100))*(40/(0.96+0.04*D120))</f>
        <v>0</v>
      </c>
      <c r="G120" s="4">
        <f>(E120*(0.96+0.04*D120)*24*100)/40</f>
        <v>0</v>
      </c>
      <c r="H120" s="22"/>
      <c r="I120" s="12"/>
      <c r="J120" s="12"/>
      <c r="K120" s="12"/>
      <c r="L120" s="12"/>
      <c r="M120" s="12"/>
      <c r="N120" s="13">
        <f>G120/10</f>
        <v>0</v>
      </c>
      <c r="O120" s="12"/>
      <c r="P120" s="12"/>
      <c r="Q120" s="13">
        <f>G120*0.7</f>
        <v>0</v>
      </c>
      <c r="R120" s="12"/>
      <c r="S120" s="12"/>
      <c r="T120" s="12"/>
      <c r="U120" s="12"/>
    </row>
    <row r="121" spans="1:22">
      <c r="A121" s="7" t="s">
        <v>213</v>
      </c>
      <c r="B121" s="4">
        <f t="shared" si="9"/>
        <v>0</v>
      </c>
      <c r="C121" s="5">
        <f>I121/1000+G121/200+M121/400+S121/200</f>
        <v>0</v>
      </c>
      <c r="D121" s="3">
        <v>1</v>
      </c>
      <c r="E121" s="3">
        <v>0</v>
      </c>
      <c r="F121" s="5">
        <f>(H121/(24*100))*(40/(0.96+0.04*D121))</f>
        <v>0</v>
      </c>
      <c r="G121" s="4">
        <f>(E121*(0.96+0.04*D121)*24*100)/40</f>
        <v>0</v>
      </c>
      <c r="H121" s="22"/>
      <c r="I121" s="13">
        <f>G121*0.9</f>
        <v>0</v>
      </c>
      <c r="J121" s="13">
        <f>G121/10</f>
        <v>0</v>
      </c>
      <c r="K121" s="12"/>
      <c r="L121" s="12"/>
      <c r="M121" s="13">
        <f>G121/50</f>
        <v>0</v>
      </c>
      <c r="N121" s="12"/>
      <c r="O121" s="12"/>
      <c r="P121" s="12"/>
      <c r="Q121" s="12"/>
      <c r="R121" s="12"/>
      <c r="S121" s="13">
        <f>G121/10</f>
        <v>0</v>
      </c>
      <c r="T121" s="12"/>
      <c r="U121" s="12"/>
    </row>
    <row r="122" spans="1:22" s="2" customFormat="1">
      <c r="A122" s="14"/>
      <c r="B122" s="7" t="s">
        <v>13</v>
      </c>
      <c r="C122" s="7" t="s">
        <v>14</v>
      </c>
      <c r="D122" s="7" t="s">
        <v>15</v>
      </c>
      <c r="E122" s="7" t="s">
        <v>16</v>
      </c>
      <c r="F122" s="7" t="s">
        <v>17</v>
      </c>
      <c r="G122" s="7" t="s">
        <v>18</v>
      </c>
      <c r="H122" s="7" t="s">
        <v>19</v>
      </c>
      <c r="I122" s="2" t="s">
        <v>109</v>
      </c>
      <c r="J122" s="2" t="s">
        <v>116</v>
      </c>
      <c r="K122" s="2" t="s">
        <v>2</v>
      </c>
      <c r="L122" s="2" t="s">
        <v>60</v>
      </c>
      <c r="M122" s="2" t="s">
        <v>65</v>
      </c>
      <c r="N122" s="2" t="s">
        <v>82</v>
      </c>
      <c r="O122" s="2" t="s">
        <v>49</v>
      </c>
      <c r="P122" s="2" t="s">
        <v>54</v>
      </c>
      <c r="Q122" s="2" t="s">
        <v>61</v>
      </c>
      <c r="R122" s="2" t="s">
        <v>66</v>
      </c>
      <c r="S122" s="2" t="s">
        <v>68</v>
      </c>
      <c r="T122" s="2" t="s">
        <v>85</v>
      </c>
      <c r="U122" s="2" t="s">
        <v>87</v>
      </c>
      <c r="V122" s="2" t="s">
        <v>89</v>
      </c>
    </row>
    <row r="123" spans="1:22">
      <c r="A123" s="19" t="s">
        <v>29</v>
      </c>
      <c r="B123" s="6">
        <f>B124+B125+B126+B127+B128+B129+B130+B131+B132+B133+B134+B135+B136</f>
        <v>0</v>
      </c>
      <c r="C123" s="6">
        <f>C124+C125+C126+C127+C128+C129+C130+C131+C132+C133+C134+C135+C136</f>
        <v>0</v>
      </c>
      <c r="D123" s="2"/>
      <c r="E123" s="2"/>
      <c r="F123" s="2"/>
      <c r="G123" s="2"/>
      <c r="H123" s="2"/>
      <c r="I123" s="6">
        <f>I124+I126+I127+I128+I129+I131+I132+I133+I134+I135+I136</f>
        <v>0</v>
      </c>
      <c r="J123" s="6">
        <f>J125+J130</f>
        <v>0</v>
      </c>
      <c r="K123" s="6">
        <f>K124</f>
        <v>0</v>
      </c>
      <c r="L123" s="6">
        <f>L125</f>
        <v>0</v>
      </c>
      <c r="M123" s="6">
        <f>M126</f>
        <v>0</v>
      </c>
      <c r="N123" s="6">
        <f>N127+N133</f>
        <v>0</v>
      </c>
      <c r="O123" s="6">
        <f>O128</f>
        <v>0</v>
      </c>
      <c r="P123" s="6">
        <f>P129</f>
        <v>0</v>
      </c>
      <c r="Q123" s="6">
        <f>Q130</f>
        <v>0</v>
      </c>
      <c r="R123" s="6">
        <f>R131</f>
        <v>0</v>
      </c>
      <c r="S123" s="6">
        <f>S132</f>
        <v>0</v>
      </c>
      <c r="T123" s="6">
        <f>T134</f>
        <v>0</v>
      </c>
      <c r="U123" s="6">
        <f>U135</f>
        <v>0</v>
      </c>
      <c r="V123" s="6">
        <f>V136</f>
        <v>0</v>
      </c>
    </row>
    <row r="124" spans="1:22">
      <c r="A124" s="7" t="s">
        <v>136</v>
      </c>
      <c r="B124" s="4">
        <f t="shared" ref="B124:B136" si="11">E124*20</f>
        <v>0</v>
      </c>
      <c r="C124" s="5">
        <f>G124/200+I124/400+K124/200</f>
        <v>0</v>
      </c>
      <c r="D124" s="3">
        <v>1</v>
      </c>
      <c r="E124" s="3">
        <v>0</v>
      </c>
      <c r="F124" s="5">
        <f>(H124/(24*200))*(40/(0.96+0.04*D124))</f>
        <v>0</v>
      </c>
      <c r="G124" s="4">
        <f>(E124*(0.96+0.04*D124)*24*200)/40</f>
        <v>0</v>
      </c>
      <c r="H124" s="22"/>
      <c r="I124" s="13">
        <f>G124/25</f>
        <v>0</v>
      </c>
      <c r="J124" s="12"/>
      <c r="K124" s="13">
        <f>G124</f>
        <v>0</v>
      </c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1:22">
      <c r="A125" s="7" t="s">
        <v>134</v>
      </c>
      <c r="B125" s="4">
        <f t="shared" si="11"/>
        <v>0</v>
      </c>
      <c r="C125" s="5">
        <f>G125/200+J125/400+L125/200</f>
        <v>0</v>
      </c>
      <c r="D125" s="3">
        <v>1</v>
      </c>
      <c r="E125" s="3">
        <v>0</v>
      </c>
      <c r="F125" s="5">
        <f>(H125/(24*200))*(40/(0.96+0.04*D125))</f>
        <v>0</v>
      </c>
      <c r="G125" s="4">
        <f>(E125*(0.96+0.04*D125)*24*200)/40</f>
        <v>0</v>
      </c>
      <c r="H125" s="22"/>
      <c r="I125" s="12"/>
      <c r="J125" s="13">
        <f>G125/25</f>
        <v>0</v>
      </c>
      <c r="K125" s="12"/>
      <c r="L125" s="13">
        <f>G125</f>
        <v>0</v>
      </c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1:22">
      <c r="A126" s="7" t="s">
        <v>135</v>
      </c>
      <c r="B126" s="4">
        <f t="shared" si="11"/>
        <v>0</v>
      </c>
      <c r="C126" s="5">
        <f>G126/200+I126/400+M126/200</f>
        <v>0</v>
      </c>
      <c r="D126" s="3">
        <v>1</v>
      </c>
      <c r="E126" s="3">
        <v>0</v>
      </c>
      <c r="F126" s="5">
        <f>(H126/(24*200))*(40/(0.96+0.04*D126))</f>
        <v>0</v>
      </c>
      <c r="G126" s="4">
        <f>(E126*(0.96+0.04*D126)*24*200)/40</f>
        <v>0</v>
      </c>
      <c r="H126" s="22"/>
      <c r="I126" s="13">
        <f>G126/25</f>
        <v>0</v>
      </c>
      <c r="J126" s="12"/>
      <c r="K126" s="12"/>
      <c r="L126" s="12"/>
      <c r="M126" s="13">
        <f>G126</f>
        <v>0</v>
      </c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1:22">
      <c r="A127" s="7" t="s">
        <v>139</v>
      </c>
      <c r="B127" s="4">
        <f t="shared" si="11"/>
        <v>0</v>
      </c>
      <c r="C127" s="5">
        <f>G127/800+I127/400+N127/200</f>
        <v>0</v>
      </c>
      <c r="D127" s="3">
        <v>1</v>
      </c>
      <c r="E127" s="3">
        <v>0</v>
      </c>
      <c r="F127" s="5">
        <f>(H127/(24*200))*(40/(0.96+0.04*D127))</f>
        <v>0</v>
      </c>
      <c r="G127" s="4">
        <f>(E127*(0.96+0.04*D127)*24*200)/40</f>
        <v>0</v>
      </c>
      <c r="H127" s="22"/>
      <c r="I127" s="13">
        <f>G127/50</f>
        <v>0</v>
      </c>
      <c r="J127" s="12"/>
      <c r="K127" s="12"/>
      <c r="L127" s="12"/>
      <c r="M127" s="12"/>
      <c r="N127" s="13">
        <f>G127/4</f>
        <v>0</v>
      </c>
      <c r="O127" s="12"/>
      <c r="P127" s="12"/>
      <c r="Q127" s="12"/>
      <c r="R127" s="12"/>
      <c r="S127" s="12"/>
      <c r="T127" s="12"/>
      <c r="U127" s="12"/>
      <c r="V127" s="12"/>
    </row>
    <row r="128" spans="1:22">
      <c r="A128" s="7" t="s">
        <v>140</v>
      </c>
      <c r="B128" s="4">
        <f t="shared" si="11"/>
        <v>0</v>
      </c>
      <c r="C128" s="5">
        <f>G128/400+I128/400+O128/200</f>
        <v>0</v>
      </c>
      <c r="D128" s="3">
        <v>1</v>
      </c>
      <c r="E128" s="3">
        <v>0</v>
      </c>
      <c r="F128" s="5">
        <f>(H128/(24*100))*(40/(0.96+0.04*D128))</f>
        <v>0</v>
      </c>
      <c r="G128" s="4">
        <f>(E128*(0.96+0.04*D128)*24*100)/40</f>
        <v>0</v>
      </c>
      <c r="H128" s="22"/>
      <c r="I128" s="13">
        <f>G128*0.08</f>
        <v>0</v>
      </c>
      <c r="J128" s="12"/>
      <c r="K128" s="12"/>
      <c r="L128" s="12"/>
      <c r="M128" s="12"/>
      <c r="N128" s="12"/>
      <c r="O128" s="13">
        <f>G128/2</f>
        <v>0</v>
      </c>
      <c r="P128" s="12"/>
      <c r="Q128" s="12"/>
      <c r="R128" s="12"/>
      <c r="S128" s="12"/>
      <c r="T128" s="12"/>
      <c r="U128" s="12"/>
      <c r="V128" s="12"/>
    </row>
    <row r="129" spans="1:28">
      <c r="A129" s="7" t="s">
        <v>142</v>
      </c>
      <c r="B129" s="4">
        <f t="shared" si="11"/>
        <v>0</v>
      </c>
      <c r="C129" s="5">
        <f>G129/400+I129/400+P129/200</f>
        <v>0</v>
      </c>
      <c r="D129" s="3">
        <v>1</v>
      </c>
      <c r="E129" s="3">
        <v>0</v>
      </c>
      <c r="F129" s="5">
        <f>(H129/(24*200))*(40/(0.96+0.04*D129))</f>
        <v>0</v>
      </c>
      <c r="G129" s="4">
        <f>(E129*(0.96+0.04*D129)*24*200)/40</f>
        <v>0</v>
      </c>
      <c r="H129" s="22"/>
      <c r="I129" s="13">
        <f>G129/25</f>
        <v>0</v>
      </c>
      <c r="J129" s="12"/>
      <c r="K129" s="12"/>
      <c r="L129" s="12"/>
      <c r="M129" s="12"/>
      <c r="N129" s="12"/>
      <c r="O129" s="12"/>
      <c r="P129" s="13">
        <f>G129/2</f>
        <v>0</v>
      </c>
      <c r="Q129" s="12"/>
      <c r="R129" s="12"/>
      <c r="S129" s="12"/>
      <c r="T129" s="12"/>
      <c r="U129" s="12"/>
      <c r="V129" s="12"/>
    </row>
    <row r="130" spans="1:28">
      <c r="A130" s="7" t="s">
        <v>144</v>
      </c>
      <c r="B130" s="4">
        <f t="shared" si="11"/>
        <v>0</v>
      </c>
      <c r="C130" s="5">
        <f>G130/200+J130/400+Q130/300</f>
        <v>0</v>
      </c>
      <c r="D130" s="3">
        <v>1</v>
      </c>
      <c r="E130" s="3">
        <v>0</v>
      </c>
      <c r="F130" s="5">
        <f>(H130/(24*200))*(50/(0.96+0.04*D130))</f>
        <v>0</v>
      </c>
      <c r="G130" s="4">
        <f>(E130*(0.96+0.04*D130)*24*200)/50</f>
        <v>0</v>
      </c>
      <c r="H130" s="22"/>
      <c r="I130" s="12"/>
      <c r="J130" s="13">
        <f>G130/25</f>
        <v>0</v>
      </c>
      <c r="K130" s="12"/>
      <c r="L130" s="12"/>
      <c r="M130" s="12"/>
      <c r="N130" s="12"/>
      <c r="O130" s="12"/>
      <c r="P130" s="12"/>
      <c r="Q130" s="13">
        <f>G130/2</f>
        <v>0</v>
      </c>
      <c r="R130" s="12"/>
      <c r="S130" s="12"/>
      <c r="T130" s="12"/>
      <c r="U130" s="12"/>
      <c r="V130" s="12"/>
    </row>
    <row r="131" spans="1:28">
      <c r="A131" s="7" t="s">
        <v>147</v>
      </c>
      <c r="B131" s="4">
        <f t="shared" si="11"/>
        <v>0</v>
      </c>
      <c r="C131" s="5">
        <f>G131/400+I131/400+R131/200</f>
        <v>0</v>
      </c>
      <c r="D131" s="3">
        <v>1</v>
      </c>
      <c r="E131" s="3">
        <v>0</v>
      </c>
      <c r="F131" s="5">
        <f t="shared" ref="F131:F136" si="12">(H131/(24*200))*(40/(0.96+0.04*D131))</f>
        <v>0</v>
      </c>
      <c r="G131" s="4">
        <f t="shared" ref="G131:G136" si="13">(E131*(0.96+0.04*D131)*24*200)/40</f>
        <v>0</v>
      </c>
      <c r="H131" s="22"/>
      <c r="I131" s="13">
        <f t="shared" ref="I131:I136" si="14">G131/25</f>
        <v>0</v>
      </c>
      <c r="J131" s="12"/>
      <c r="K131" s="12"/>
      <c r="L131" s="12"/>
      <c r="M131" s="12"/>
      <c r="N131" s="12"/>
      <c r="O131" s="12"/>
      <c r="P131" s="12"/>
      <c r="Q131" s="12"/>
      <c r="R131" s="13">
        <f>G131/2</f>
        <v>0</v>
      </c>
      <c r="S131" s="12"/>
      <c r="T131" s="12"/>
      <c r="U131" s="12"/>
      <c r="V131" s="12"/>
    </row>
    <row r="132" spans="1:28">
      <c r="A132" s="7" t="s">
        <v>148</v>
      </c>
      <c r="B132" s="4">
        <f t="shared" si="11"/>
        <v>0</v>
      </c>
      <c r="C132" s="5">
        <f>G132/400+I132/400+S132/200</f>
        <v>0</v>
      </c>
      <c r="D132" s="3">
        <v>1</v>
      </c>
      <c r="E132" s="3">
        <v>0</v>
      </c>
      <c r="F132" s="5">
        <f t="shared" si="12"/>
        <v>0</v>
      </c>
      <c r="G132" s="4">
        <f t="shared" si="13"/>
        <v>0</v>
      </c>
      <c r="H132" s="22"/>
      <c r="I132" s="13">
        <f t="shared" si="14"/>
        <v>0</v>
      </c>
      <c r="J132" s="12"/>
      <c r="K132" s="12"/>
      <c r="L132" s="12"/>
      <c r="M132" s="12"/>
      <c r="N132" s="12"/>
      <c r="O132" s="12"/>
      <c r="P132" s="12"/>
      <c r="Q132" s="12"/>
      <c r="R132" s="12"/>
      <c r="S132" s="13">
        <f>G132/2</f>
        <v>0</v>
      </c>
      <c r="T132" s="12"/>
      <c r="U132" s="12"/>
      <c r="V132" s="12"/>
    </row>
    <row r="133" spans="1:28">
      <c r="A133" s="7" t="s">
        <v>153</v>
      </c>
      <c r="B133" s="4">
        <f t="shared" si="11"/>
        <v>0</v>
      </c>
      <c r="C133" s="5">
        <f>G133/400+I133/400+N133/200</f>
        <v>0</v>
      </c>
      <c r="D133" s="3">
        <v>1</v>
      </c>
      <c r="E133" s="3">
        <v>0</v>
      </c>
      <c r="F133" s="5">
        <f t="shared" si="12"/>
        <v>0</v>
      </c>
      <c r="G133" s="4">
        <f t="shared" si="13"/>
        <v>0</v>
      </c>
      <c r="H133" s="22"/>
      <c r="I133" s="13">
        <f t="shared" si="14"/>
        <v>0</v>
      </c>
      <c r="J133" s="12"/>
      <c r="K133" s="12"/>
      <c r="L133" s="12"/>
      <c r="M133" s="12"/>
      <c r="N133" s="13">
        <f>G133/2</f>
        <v>0</v>
      </c>
      <c r="O133" s="12"/>
      <c r="P133" s="12"/>
      <c r="Q133" s="12"/>
      <c r="R133" s="12"/>
      <c r="S133" s="12"/>
      <c r="T133" s="12"/>
      <c r="U133" s="12"/>
      <c r="V133" s="12"/>
    </row>
    <row r="134" spans="1:28">
      <c r="A134" s="7" t="s">
        <v>154</v>
      </c>
      <c r="B134" s="4">
        <f t="shared" si="11"/>
        <v>0</v>
      </c>
      <c r="C134" s="5">
        <f>G134/400+I134/400+T134/200</f>
        <v>0</v>
      </c>
      <c r="D134" s="3">
        <v>1</v>
      </c>
      <c r="E134" s="3">
        <v>0</v>
      </c>
      <c r="F134" s="5">
        <f t="shared" si="12"/>
        <v>0</v>
      </c>
      <c r="G134" s="4">
        <f t="shared" si="13"/>
        <v>0</v>
      </c>
      <c r="H134" s="22"/>
      <c r="I134" s="13">
        <f t="shared" si="14"/>
        <v>0</v>
      </c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3">
        <f>G134/2</f>
        <v>0</v>
      </c>
      <c r="U134" s="12"/>
      <c r="V134" s="12"/>
    </row>
    <row r="135" spans="1:28">
      <c r="A135" s="7" t="s">
        <v>157</v>
      </c>
      <c r="B135" s="4">
        <f t="shared" si="11"/>
        <v>0</v>
      </c>
      <c r="C135" s="5">
        <f>G135/400+I135/400+U135/200</f>
        <v>0</v>
      </c>
      <c r="D135" s="3">
        <v>1</v>
      </c>
      <c r="E135" s="3">
        <v>0</v>
      </c>
      <c r="F135" s="5">
        <f t="shared" si="12"/>
        <v>0</v>
      </c>
      <c r="G135" s="4">
        <f t="shared" si="13"/>
        <v>0</v>
      </c>
      <c r="H135" s="22"/>
      <c r="I135" s="13">
        <f t="shared" si="14"/>
        <v>0</v>
      </c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3">
        <f>G135/2</f>
        <v>0</v>
      </c>
      <c r="V135" s="12"/>
    </row>
    <row r="136" spans="1:28">
      <c r="A136" s="7" t="s">
        <v>158</v>
      </c>
      <c r="B136" s="4">
        <f t="shared" si="11"/>
        <v>0</v>
      </c>
      <c r="C136" s="5">
        <f>G136/400+I136/400+V136/200</f>
        <v>0</v>
      </c>
      <c r="D136" s="3">
        <v>1</v>
      </c>
      <c r="E136" s="3">
        <v>0</v>
      </c>
      <c r="F136" s="5">
        <f t="shared" si="12"/>
        <v>0</v>
      </c>
      <c r="G136" s="4">
        <f t="shared" si="13"/>
        <v>0</v>
      </c>
      <c r="H136" s="22"/>
      <c r="I136" s="13">
        <f t="shared" si="14"/>
        <v>0</v>
      </c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3">
        <f>G136/2</f>
        <v>0</v>
      </c>
    </row>
    <row r="137" spans="1:28" s="2" customFormat="1">
      <c r="A137" s="14"/>
      <c r="B137" s="7" t="s">
        <v>13</v>
      </c>
      <c r="C137" s="7" t="s">
        <v>14</v>
      </c>
      <c r="D137" s="7" t="s">
        <v>15</v>
      </c>
      <c r="E137" s="7" t="s">
        <v>16</v>
      </c>
      <c r="F137" s="7" t="s">
        <v>17</v>
      </c>
      <c r="G137" s="7" t="s">
        <v>18</v>
      </c>
      <c r="H137" s="7" t="s">
        <v>19</v>
      </c>
      <c r="I137" s="2" t="s">
        <v>102</v>
      </c>
      <c r="J137" s="2" t="s">
        <v>97</v>
      </c>
      <c r="K137" s="2" t="s">
        <v>109</v>
      </c>
      <c r="L137" s="2" t="s">
        <v>105</v>
      </c>
      <c r="M137" s="2" t="s">
        <v>53</v>
      </c>
      <c r="N137" s="2" t="s">
        <v>51</v>
      </c>
      <c r="O137" s="2" t="s">
        <v>324</v>
      </c>
      <c r="P137" s="2" t="s">
        <v>101</v>
      </c>
      <c r="Q137" s="2" t="s">
        <v>327</v>
      </c>
      <c r="R137" s="2" t="s">
        <v>99</v>
      </c>
      <c r="S137" s="2" t="s">
        <v>84</v>
      </c>
      <c r="T137" s="2" t="s">
        <v>9</v>
      </c>
      <c r="U137" s="2" t="s">
        <v>125</v>
      </c>
      <c r="V137" s="2" t="s">
        <v>56</v>
      </c>
      <c r="W137" s="2" t="s">
        <v>127</v>
      </c>
      <c r="X137" s="2" t="s">
        <v>132</v>
      </c>
      <c r="Y137" s="2" t="s">
        <v>116</v>
      </c>
      <c r="Z137" s="2" t="s">
        <v>107</v>
      </c>
      <c r="AA137" s="2" t="s">
        <v>111</v>
      </c>
      <c r="AB137" s="2" t="s">
        <v>114</v>
      </c>
    </row>
    <row r="138" spans="1:28">
      <c r="A138" s="19" t="s">
        <v>30</v>
      </c>
      <c r="B138" s="6">
        <f>B139+B140+B141+B142+B143+B144</f>
        <v>0</v>
      </c>
      <c r="C138" s="6">
        <f>C139+C141+C140+C142+C143+C144</f>
        <v>0</v>
      </c>
      <c r="D138" s="2"/>
      <c r="E138" s="2"/>
      <c r="F138" s="2"/>
      <c r="G138" s="2"/>
      <c r="H138" s="2"/>
      <c r="I138" s="6">
        <f>I139</f>
        <v>0</v>
      </c>
      <c r="J138" s="6">
        <f>J139</f>
        <v>0</v>
      </c>
      <c r="K138" s="6">
        <f>K139+K140+K142+K144</f>
        <v>0</v>
      </c>
      <c r="L138" s="6">
        <f>L139</f>
        <v>0</v>
      </c>
      <c r="M138" s="6">
        <f>M139</f>
        <v>0</v>
      </c>
      <c r="N138" s="6">
        <f>N140</f>
        <v>0</v>
      </c>
      <c r="O138" s="6">
        <f>O140</f>
        <v>0</v>
      </c>
      <c r="P138" s="6">
        <f>P140</f>
        <v>0</v>
      </c>
      <c r="Q138" s="6">
        <f>Q141</f>
        <v>0</v>
      </c>
      <c r="R138" s="6">
        <f>R141</f>
        <v>0</v>
      </c>
      <c r="S138" s="6">
        <f>S141</f>
        <v>0</v>
      </c>
      <c r="T138" s="6">
        <f>T141</f>
        <v>0</v>
      </c>
      <c r="U138" s="6">
        <f>U142</f>
        <v>0</v>
      </c>
      <c r="V138" s="6">
        <f>V142+V143</f>
        <v>0</v>
      </c>
      <c r="W138" s="6">
        <f>W143</f>
        <v>0</v>
      </c>
      <c r="X138" s="6">
        <f>X143</f>
        <v>0</v>
      </c>
      <c r="Y138" s="6">
        <f>Y143</f>
        <v>0</v>
      </c>
      <c r="Z138" s="6">
        <f>Z143</f>
        <v>0</v>
      </c>
      <c r="AA138" s="6">
        <f>AA144</f>
        <v>0</v>
      </c>
      <c r="AB138" s="6">
        <f>AB144</f>
        <v>0</v>
      </c>
    </row>
    <row r="139" spans="1:28">
      <c r="A139" s="7" t="s">
        <v>263</v>
      </c>
      <c r="B139" s="4">
        <f t="shared" ref="B139:B144" si="15">E139*20</f>
        <v>0</v>
      </c>
      <c r="C139" s="5">
        <f>G139/8+I139/400+J139/100+K139/400+M139/400+L139/2000</f>
        <v>0</v>
      </c>
      <c r="D139" s="3">
        <v>1</v>
      </c>
      <c r="E139" s="3">
        <v>0</v>
      </c>
      <c r="F139" s="5">
        <f>(H139/(24*10))*(80/(0.96+0.04*D139))</f>
        <v>0</v>
      </c>
      <c r="G139" s="4">
        <f>(E139*(0.96+0.04*D139)*24*10)/80</f>
        <v>0</v>
      </c>
      <c r="H139" s="22"/>
      <c r="I139" s="13">
        <f>G139*4</f>
        <v>0</v>
      </c>
      <c r="J139" s="13">
        <f>G139</f>
        <v>0</v>
      </c>
      <c r="K139" s="13">
        <f>G139</f>
        <v>0</v>
      </c>
      <c r="L139" s="13">
        <f>G139</f>
        <v>0</v>
      </c>
      <c r="M139" s="13">
        <f>G139/2</f>
        <v>0</v>
      </c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</row>
    <row r="140" spans="1:28">
      <c r="A140" s="7" t="s">
        <v>265</v>
      </c>
      <c r="B140" s="4">
        <f t="shared" si="15"/>
        <v>0</v>
      </c>
      <c r="C140" s="5">
        <f>G140/40+K140/400+N140/400+O140/200+P140/400</f>
        <v>0</v>
      </c>
      <c r="D140" s="3">
        <v>1</v>
      </c>
      <c r="E140" s="3">
        <v>0</v>
      </c>
      <c r="F140" s="5">
        <f>(H140/(24*10))*(30/(0.96+0.04*D140))</f>
        <v>0</v>
      </c>
      <c r="G140" s="4">
        <f>(E140*(0.96+0.04*D140)*24*10)/30</f>
        <v>0</v>
      </c>
      <c r="H140" s="22"/>
      <c r="I140" s="12"/>
      <c r="J140" s="12"/>
      <c r="K140" s="13">
        <f>G140*0.3</f>
        <v>0</v>
      </c>
      <c r="L140" s="12"/>
      <c r="M140" s="12"/>
      <c r="N140" s="13">
        <f>G140*5</f>
        <v>0</v>
      </c>
      <c r="O140" s="13">
        <f>G140*5</f>
        <v>0</v>
      </c>
      <c r="P140" s="13">
        <f>G140/10</f>
        <v>0</v>
      </c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</row>
    <row r="141" spans="1:28">
      <c r="A141" s="7" t="s">
        <v>266</v>
      </c>
      <c r="B141" s="4">
        <f t="shared" si="15"/>
        <v>0</v>
      </c>
      <c r="C141" s="5">
        <f>G141/4000+Q141/200+R141/200+S141/1000+T141/400</f>
        <v>0</v>
      </c>
      <c r="D141" s="3">
        <v>1</v>
      </c>
      <c r="E141" s="3">
        <v>0</v>
      </c>
      <c r="F141" s="5">
        <f>(H141/(24*200))*(40/(0.96+0.04*D141))</f>
        <v>0</v>
      </c>
      <c r="G141" s="4">
        <f>(E141*(0.96+0.04*D141)*24*200)/40</f>
        <v>0</v>
      </c>
      <c r="H141" s="22"/>
      <c r="I141" s="12"/>
      <c r="J141" s="12"/>
      <c r="K141" s="12"/>
      <c r="L141" s="12"/>
      <c r="M141" s="12"/>
      <c r="N141" s="12"/>
      <c r="O141" s="12"/>
      <c r="P141" s="12"/>
      <c r="Q141" s="13">
        <f>G141/20</f>
        <v>0</v>
      </c>
      <c r="R141" s="13">
        <f>G141/20</f>
        <v>0</v>
      </c>
      <c r="S141" s="13">
        <f>G141/40</f>
        <v>0</v>
      </c>
      <c r="T141" s="13">
        <f>G141/40</f>
        <v>0</v>
      </c>
      <c r="U141" s="12"/>
      <c r="V141" s="12"/>
      <c r="W141" s="12"/>
      <c r="X141" s="12"/>
      <c r="Y141" s="12"/>
      <c r="Z141" s="12"/>
      <c r="AA141" s="12"/>
      <c r="AB141" s="12"/>
    </row>
    <row r="142" spans="1:28">
      <c r="A142" s="7" t="s">
        <v>267</v>
      </c>
      <c r="B142" s="4">
        <f t="shared" si="15"/>
        <v>0</v>
      </c>
      <c r="C142" s="5">
        <f>G142/8+K142/400+U142/400+V142/400</f>
        <v>0</v>
      </c>
      <c r="D142" s="3">
        <v>1</v>
      </c>
      <c r="E142" s="3">
        <v>0</v>
      </c>
      <c r="F142" s="5">
        <f>(H142/(24*10))*(40/(0.96+0.04*D142))</f>
        <v>0</v>
      </c>
      <c r="G142" s="4">
        <f>(E142*(0.96+0.04*D142)*24*10)/40</f>
        <v>0</v>
      </c>
      <c r="H142" s="22"/>
      <c r="I142" s="12"/>
      <c r="J142" s="12"/>
      <c r="K142" s="13">
        <f>G142*2</f>
        <v>0</v>
      </c>
      <c r="L142" s="12"/>
      <c r="M142" s="12"/>
      <c r="N142" s="12"/>
      <c r="O142" s="12"/>
      <c r="P142" s="12"/>
      <c r="Q142" s="12"/>
      <c r="R142" s="12"/>
      <c r="S142" s="12"/>
      <c r="T142" s="12"/>
      <c r="U142" s="13">
        <f>G142*6</f>
        <v>0</v>
      </c>
      <c r="V142" s="13">
        <f>G142</f>
        <v>0</v>
      </c>
      <c r="W142" s="12"/>
      <c r="X142" s="12"/>
      <c r="Y142" s="12"/>
      <c r="Z142" s="12"/>
      <c r="AA142" s="12"/>
      <c r="AB142" s="12"/>
    </row>
    <row r="143" spans="1:28">
      <c r="A143" s="7" t="s">
        <v>269</v>
      </c>
      <c r="B143" s="4">
        <f t="shared" si="15"/>
        <v>0</v>
      </c>
      <c r="C143" s="5">
        <f>G143/4+V143/400+W143/400+X143/400+Y143/400+Z143/400</f>
        <v>0</v>
      </c>
      <c r="D143" s="3">
        <v>1</v>
      </c>
      <c r="E143" s="3">
        <v>0</v>
      </c>
      <c r="F143" s="5">
        <f>(H143/(24*10))*25/(0.96+0.04*D143)</f>
        <v>0</v>
      </c>
      <c r="G143" s="4">
        <f>(E143*(0.96+0.04*D143)*24*10)/25</f>
        <v>0</v>
      </c>
      <c r="H143" s="2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3">
        <f>G143*10</f>
        <v>0</v>
      </c>
      <c r="W143" s="13">
        <f>G143*5</f>
        <v>0</v>
      </c>
      <c r="X143" s="13">
        <f>G143*10</f>
        <v>0</v>
      </c>
      <c r="Y143" s="13">
        <f>G143*5</f>
        <v>0</v>
      </c>
      <c r="Z143" s="13">
        <f>G143</f>
        <v>0</v>
      </c>
      <c r="AA143" s="12"/>
      <c r="AB143" s="12"/>
    </row>
    <row r="144" spans="1:28">
      <c r="A144" s="7" t="s">
        <v>270</v>
      </c>
      <c r="B144" s="4">
        <f t="shared" si="15"/>
        <v>0</v>
      </c>
      <c r="C144" s="5">
        <f>G144/4000+K144/400+AA144/200+AB144/400</f>
        <v>0</v>
      </c>
      <c r="D144" s="3">
        <v>1</v>
      </c>
      <c r="E144" s="3">
        <v>0</v>
      </c>
      <c r="F144" s="5">
        <f>(H144/(24*100))*(60/(0.96+0.04*D144))</f>
        <v>0</v>
      </c>
      <c r="G144" s="4">
        <f>(E144*(0.96+0.04*D144)*24*100)/60</f>
        <v>0</v>
      </c>
      <c r="H144" s="22"/>
      <c r="I144" s="12"/>
      <c r="J144" s="12"/>
      <c r="K144" s="13">
        <f>G144/50</f>
        <v>0</v>
      </c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3">
        <f>G144*0.06</f>
        <v>0</v>
      </c>
      <c r="AB144" s="13">
        <f>G144/50</f>
        <v>0</v>
      </c>
    </row>
    <row r="145" spans="1:25" s="2" customFormat="1">
      <c r="A145" s="14"/>
      <c r="B145" s="7" t="s">
        <v>13</v>
      </c>
      <c r="C145" s="7" t="s">
        <v>14</v>
      </c>
      <c r="D145" s="7" t="s">
        <v>15</v>
      </c>
      <c r="E145" s="7" t="s">
        <v>16</v>
      </c>
      <c r="F145" s="7" t="s">
        <v>17</v>
      </c>
      <c r="G145" s="7" t="s">
        <v>18</v>
      </c>
      <c r="H145" s="7" t="s">
        <v>19</v>
      </c>
      <c r="I145" s="2" t="s">
        <v>48</v>
      </c>
      <c r="J145" s="2" t="s">
        <v>337</v>
      </c>
      <c r="K145" s="2" t="s">
        <v>9</v>
      </c>
    </row>
    <row r="146" spans="1:25">
      <c r="A146" s="19" t="s">
        <v>31</v>
      </c>
      <c r="B146" s="6">
        <f>B147</f>
        <v>0</v>
      </c>
      <c r="C146" s="6">
        <f>C147</f>
        <v>0</v>
      </c>
      <c r="D146" s="2"/>
      <c r="E146" s="2"/>
      <c r="F146" s="2"/>
      <c r="G146" s="2"/>
      <c r="H146" s="2"/>
      <c r="I146" s="6">
        <f>I147</f>
        <v>0</v>
      </c>
      <c r="J146" s="6">
        <f>J147</f>
        <v>0</v>
      </c>
      <c r="K146" s="6">
        <f>K147</f>
        <v>0</v>
      </c>
    </row>
    <row r="147" spans="1:25">
      <c r="A147" s="7" t="s">
        <v>300</v>
      </c>
      <c r="B147" s="4">
        <f>E147*20</f>
        <v>0</v>
      </c>
      <c r="C147" s="5">
        <f>G147/4000+I147/400+J147/400+K147/400</f>
        <v>0</v>
      </c>
      <c r="D147" s="3">
        <v>1</v>
      </c>
      <c r="E147" s="3">
        <v>0</v>
      </c>
      <c r="F147" s="5">
        <f>(H147/(24*100))*(50/(0.96+0.04*D147))</f>
        <v>0</v>
      </c>
      <c r="G147" s="4">
        <f>(E147*(0.96+0.04*D147)*24*100)/50</f>
        <v>0</v>
      </c>
      <c r="H147" s="22"/>
      <c r="I147" s="13">
        <f>G147/20</f>
        <v>0</v>
      </c>
      <c r="J147" s="13">
        <f>G147/20</f>
        <v>0</v>
      </c>
      <c r="K147" s="13">
        <f>G147/50</f>
        <v>0</v>
      </c>
    </row>
    <row r="148" spans="1:25" s="2" customFormat="1">
      <c r="A148" s="14"/>
      <c r="B148" s="7" t="s">
        <v>13</v>
      </c>
      <c r="C148" s="7" t="s">
        <v>14</v>
      </c>
      <c r="D148" s="7" t="s">
        <v>15</v>
      </c>
      <c r="E148" s="7" t="s">
        <v>16</v>
      </c>
      <c r="F148" s="7" t="s">
        <v>17</v>
      </c>
      <c r="G148" s="7" t="s">
        <v>18</v>
      </c>
      <c r="H148" s="7" t="s">
        <v>19</v>
      </c>
      <c r="I148" s="2" t="s">
        <v>48</v>
      </c>
      <c r="J148" s="2" t="s">
        <v>337</v>
      </c>
      <c r="K148" s="2" t="s">
        <v>9</v>
      </c>
      <c r="L148" s="2" t="s">
        <v>4</v>
      </c>
      <c r="M148" s="2" t="s">
        <v>110</v>
      </c>
      <c r="N148" s="2" t="s">
        <v>125</v>
      </c>
      <c r="O148" s="2" t="s">
        <v>50</v>
      </c>
      <c r="P148" s="2" t="s">
        <v>70</v>
      </c>
      <c r="Q148" s="2" t="s">
        <v>53</v>
      </c>
      <c r="R148" s="2" t="s">
        <v>64</v>
      </c>
      <c r="S148" s="2" t="s">
        <v>62</v>
      </c>
      <c r="T148" s="2" t="s">
        <v>56</v>
      </c>
      <c r="U148" s="2" t="s">
        <v>84</v>
      </c>
      <c r="V148" s="2" t="s">
        <v>109</v>
      </c>
      <c r="W148" s="2" t="s">
        <v>102</v>
      </c>
      <c r="X148" s="2" t="s">
        <v>323</v>
      </c>
      <c r="Y148" s="2" t="s">
        <v>132</v>
      </c>
    </row>
    <row r="149" spans="1:25">
      <c r="A149" s="19" t="s">
        <v>325</v>
      </c>
      <c r="B149" s="6">
        <f>B150+B151+B152+B153+B154+B155+B156+B157+B158+B159+B160+B161+B162+B163+B164+B165+B166</f>
        <v>0</v>
      </c>
      <c r="C149" s="6">
        <f>C150+C151+C152+C153+C154+C155+C156+C157+C158+C159+C160+C161+C162+C163+C164+C165+C166</f>
        <v>0</v>
      </c>
      <c r="D149" s="2"/>
      <c r="E149" s="2"/>
      <c r="F149" s="2"/>
      <c r="G149" s="2"/>
      <c r="H149" s="2"/>
      <c r="I149" s="6">
        <f>I150+I164</f>
        <v>0</v>
      </c>
      <c r="J149" s="6">
        <f>J150+J152+J154+J157+J159</f>
        <v>0</v>
      </c>
      <c r="K149" s="6">
        <f>K150+K151+K153</f>
        <v>0</v>
      </c>
      <c r="L149" s="6">
        <f>L152</f>
        <v>0</v>
      </c>
      <c r="M149" s="6">
        <f>M153+M156</f>
        <v>0</v>
      </c>
      <c r="N149" s="6">
        <f>N153+N162+N165</f>
        <v>0</v>
      </c>
      <c r="O149" s="6">
        <f>O154+O157+O158+O159</f>
        <v>0</v>
      </c>
      <c r="P149" s="6">
        <f>P155</f>
        <v>0</v>
      </c>
      <c r="Q149" s="6">
        <f>Q156+Q162</f>
        <v>0</v>
      </c>
      <c r="R149" s="6">
        <f>R160</f>
        <v>0</v>
      </c>
      <c r="S149" s="6">
        <f>S160+S164</f>
        <v>0</v>
      </c>
      <c r="T149" s="6">
        <f>T161</f>
        <v>0</v>
      </c>
      <c r="U149" s="6">
        <f>U161</f>
        <v>0</v>
      </c>
      <c r="V149" s="6">
        <f>V163</f>
        <v>0</v>
      </c>
      <c r="W149" s="6">
        <f>W163</f>
        <v>0</v>
      </c>
      <c r="X149" s="6">
        <f>X166</f>
        <v>0</v>
      </c>
      <c r="Y149" s="6">
        <f>Y166</f>
        <v>0</v>
      </c>
    </row>
    <row r="150" spans="1:25">
      <c r="A150" s="14" t="s">
        <v>7</v>
      </c>
      <c r="B150" s="4">
        <f t="shared" ref="B150:B166" si="16">E150*20</f>
        <v>0</v>
      </c>
      <c r="C150" s="5">
        <f>G150/4000+I150/400+J150/400+K150/400</f>
        <v>0</v>
      </c>
      <c r="D150" s="3">
        <v>1</v>
      </c>
      <c r="E150" s="3">
        <v>0</v>
      </c>
      <c r="F150" s="5">
        <f>(H150/(24*40))*(50/(0.96+0.04*D150))</f>
        <v>0</v>
      </c>
      <c r="G150" s="4">
        <f>(E150*(0.96+0.04*D150)*24*40)/50</f>
        <v>0</v>
      </c>
      <c r="H150" s="16">
        <f>F364</f>
        <v>0</v>
      </c>
      <c r="I150" s="13">
        <f>G150/8</f>
        <v>0</v>
      </c>
      <c r="J150" s="13">
        <f>G150/8</f>
        <v>0</v>
      </c>
      <c r="K150" s="13">
        <f>G150/20</f>
        <v>0</v>
      </c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>
      <c r="A151" s="14" t="s">
        <v>322</v>
      </c>
      <c r="B151" s="4">
        <f t="shared" si="16"/>
        <v>0</v>
      </c>
      <c r="C151" s="5">
        <f>G151/10+K151/400</f>
        <v>0</v>
      </c>
      <c r="D151" s="3">
        <v>1</v>
      </c>
      <c r="E151" s="3">
        <v>0</v>
      </c>
      <c r="F151" s="5">
        <f>(H151/(24*10))*(20/(0.96+0.04*D151))</f>
        <v>0</v>
      </c>
      <c r="G151" s="4">
        <f>(E151*(0.96+0.04*D151)*24*10)/20</f>
        <v>0</v>
      </c>
      <c r="H151" s="16">
        <f>F365</f>
        <v>0</v>
      </c>
      <c r="I151" s="12"/>
      <c r="J151" s="12"/>
      <c r="K151" s="13">
        <f>G151*15</f>
        <v>0</v>
      </c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>
      <c r="A152" s="14" t="s">
        <v>9</v>
      </c>
      <c r="B152" s="4">
        <f t="shared" si="16"/>
        <v>0</v>
      </c>
      <c r="C152" s="5">
        <f>G152/400+J152/400+L152/400</f>
        <v>0</v>
      </c>
      <c r="D152" s="3">
        <v>1</v>
      </c>
      <c r="E152" s="3">
        <v>0</v>
      </c>
      <c r="F152" s="5">
        <f>(H152/(24*50))*(25/(0.96+0.04*D152))</f>
        <v>0</v>
      </c>
      <c r="G152" s="4">
        <f>(E152*(0.96+0.04*D152)*24*50)/25</f>
        <v>0</v>
      </c>
      <c r="H152" s="16">
        <f>F366</f>
        <v>0</v>
      </c>
      <c r="I152" s="12"/>
      <c r="J152" s="13">
        <f>G152/5</f>
        <v>0</v>
      </c>
      <c r="K152" s="12"/>
      <c r="L152" s="13">
        <f>G152</f>
        <v>0</v>
      </c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>
      <c r="A153" s="14" t="s">
        <v>97</v>
      </c>
      <c r="B153" s="4">
        <f t="shared" si="16"/>
        <v>0</v>
      </c>
      <c r="C153" s="5">
        <f>G153/100+K153/400+M153/400+N153/400</f>
        <v>0</v>
      </c>
      <c r="D153" s="3">
        <v>1</v>
      </c>
      <c r="E153" s="3">
        <v>0</v>
      </c>
      <c r="F153" s="5">
        <f>(H153/(24*50))*(50/(0.96+0.04*D153))</f>
        <v>0</v>
      </c>
      <c r="G153" s="4">
        <f>(E153*(0.96+0.04*D153)*24*50)/50</f>
        <v>0</v>
      </c>
      <c r="H153" s="16">
        <f>F375</f>
        <v>0</v>
      </c>
      <c r="I153" s="12"/>
      <c r="J153" s="12"/>
      <c r="K153" s="13">
        <f>G153</f>
        <v>0</v>
      </c>
      <c r="L153" s="12"/>
      <c r="M153" s="13">
        <f>G153*2</f>
        <v>0</v>
      </c>
      <c r="N153" s="13">
        <f>G153*2</f>
        <v>0</v>
      </c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>
      <c r="A154" s="14" t="s">
        <v>98</v>
      </c>
      <c r="B154" s="4">
        <f t="shared" si="16"/>
        <v>0</v>
      </c>
      <c r="C154" s="5">
        <f>G154/400+J154/400+O154/1000</f>
        <v>0</v>
      </c>
      <c r="D154" s="3">
        <v>1</v>
      </c>
      <c r="E154" s="3">
        <v>0</v>
      </c>
      <c r="F154" s="5">
        <f>(H154/(24*50))*(25/(0.96+0.04*D154))</f>
        <v>0</v>
      </c>
      <c r="G154" s="4">
        <f>(E154*(0.96+0.04*D154)*24*50)/25</f>
        <v>0</v>
      </c>
      <c r="H154" s="16">
        <f>F376</f>
        <v>0</v>
      </c>
      <c r="I154" s="12"/>
      <c r="J154" s="13">
        <f>G154/2</f>
        <v>0</v>
      </c>
      <c r="K154" s="12"/>
      <c r="L154" s="12"/>
      <c r="M154" s="12"/>
      <c r="N154" s="12"/>
      <c r="O154" s="13">
        <f>G154/2</f>
        <v>0</v>
      </c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>
      <c r="A155" s="14" t="s">
        <v>102</v>
      </c>
      <c r="B155" s="4">
        <f t="shared" si="16"/>
        <v>0</v>
      </c>
      <c r="C155" s="5">
        <f>G155/400+P155/400</f>
        <v>0</v>
      </c>
      <c r="D155" s="3">
        <v>1</v>
      </c>
      <c r="E155" s="3">
        <v>0</v>
      </c>
      <c r="F155" s="5">
        <f>(H155/(24*80))*(40/(0.96+0.04*D155))</f>
        <v>0</v>
      </c>
      <c r="G155" s="4">
        <f>(E155*(0.96+0.04*D155)*24*80)/40</f>
        <v>0</v>
      </c>
      <c r="H155" s="16">
        <f>F380</f>
        <v>0</v>
      </c>
      <c r="I155" s="12"/>
      <c r="J155" s="12"/>
      <c r="K155" s="12"/>
      <c r="L155" s="12"/>
      <c r="M155" s="12"/>
      <c r="N155" s="12"/>
      <c r="O155" s="12"/>
      <c r="P155" s="13">
        <f>G155/80*100</f>
        <v>0</v>
      </c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>
      <c r="A156" s="14" t="s">
        <v>105</v>
      </c>
      <c r="B156" s="4">
        <f t="shared" si="16"/>
        <v>0</v>
      </c>
      <c r="C156" s="5">
        <f>G156/2000+M156/400+Q156/400</f>
        <v>0</v>
      </c>
      <c r="D156" s="3">
        <v>1</v>
      </c>
      <c r="E156" s="3">
        <v>0</v>
      </c>
      <c r="F156" s="5">
        <f>(H156/(24*250))*(50/(0.96+0.04*D156))</f>
        <v>0</v>
      </c>
      <c r="G156" s="4">
        <f>(E156*(0.96+0.04*D156)*24*250)/50</f>
        <v>0</v>
      </c>
      <c r="H156" s="16">
        <f>F382</f>
        <v>0</v>
      </c>
      <c r="I156" s="12"/>
      <c r="J156" s="12"/>
      <c r="K156" s="12"/>
      <c r="L156" s="12"/>
      <c r="M156" s="13">
        <f>G156/5</f>
        <v>0</v>
      </c>
      <c r="N156" s="12"/>
      <c r="O156" s="12"/>
      <c r="P156" s="12"/>
      <c r="Q156" s="13">
        <f>G156/5</f>
        <v>0</v>
      </c>
      <c r="R156" s="12"/>
      <c r="S156" s="12"/>
      <c r="T156" s="12"/>
      <c r="U156" s="12"/>
      <c r="V156" s="12"/>
      <c r="W156" s="12"/>
      <c r="X156" s="12"/>
      <c r="Y156" s="12"/>
    </row>
    <row r="157" spans="1:25">
      <c r="A157" s="14" t="s">
        <v>107</v>
      </c>
      <c r="B157" s="4">
        <f t="shared" si="16"/>
        <v>0</v>
      </c>
      <c r="C157" s="5">
        <f>G157/600+J157/400+O157/1000</f>
        <v>0</v>
      </c>
      <c r="D157" s="3">
        <v>1</v>
      </c>
      <c r="E157" s="3">
        <v>0</v>
      </c>
      <c r="F157" s="5">
        <f>(H157/(24*100))*(40/(0.96+0.04*D157))</f>
        <v>0</v>
      </c>
      <c r="G157" s="4">
        <f>(E157*(0.96+0.04*D157)*24*100)/40</f>
        <v>0</v>
      </c>
      <c r="H157" s="16">
        <f>F384</f>
        <v>0</v>
      </c>
      <c r="I157" s="12"/>
      <c r="J157" s="13">
        <f>G157*0.6</f>
        <v>0</v>
      </c>
      <c r="K157" s="12"/>
      <c r="L157" s="12"/>
      <c r="M157" s="12"/>
      <c r="N157" s="12"/>
      <c r="O157" s="13">
        <f>G157*0.4</f>
        <v>0</v>
      </c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>
      <c r="A158" s="14" t="s">
        <v>109</v>
      </c>
      <c r="B158" s="4">
        <f t="shared" si="16"/>
        <v>0</v>
      </c>
      <c r="C158" s="5">
        <f>G158/400+O158/1000</f>
        <v>0</v>
      </c>
      <c r="D158" s="3">
        <v>1</v>
      </c>
      <c r="E158" s="3">
        <v>0</v>
      </c>
      <c r="F158" s="5">
        <f>(H158/(24*200))*(40/(0.96+0.04*D158))</f>
        <v>0</v>
      </c>
      <c r="G158" s="4">
        <f>(E158*(0.96+0.04*D158)*24*200)/40</f>
        <v>0</v>
      </c>
      <c r="H158" s="16">
        <f>F386</f>
        <v>0</v>
      </c>
      <c r="I158" s="12"/>
      <c r="J158" s="9"/>
      <c r="K158" s="9"/>
      <c r="L158" s="9"/>
      <c r="M158" s="9"/>
      <c r="N158" s="9"/>
      <c r="O158" s="13">
        <f>G158</f>
        <v>0</v>
      </c>
      <c r="P158" s="9"/>
      <c r="Q158" s="9"/>
      <c r="R158" s="12"/>
      <c r="S158" s="12"/>
      <c r="T158" s="12"/>
      <c r="U158" s="12"/>
      <c r="V158" s="12"/>
      <c r="W158" s="12"/>
      <c r="X158" s="12"/>
      <c r="Y158" s="12"/>
    </row>
    <row r="159" spans="1:25">
      <c r="A159" s="14" t="s">
        <v>323</v>
      </c>
      <c r="B159" s="4">
        <f t="shared" si="16"/>
        <v>0</v>
      </c>
      <c r="C159" s="5">
        <f>G159/400+J159/400+O159/1000</f>
        <v>0</v>
      </c>
      <c r="D159" s="3">
        <v>1</v>
      </c>
      <c r="E159" s="3">
        <v>0</v>
      </c>
      <c r="F159" s="5">
        <f>(H159/(24*50))*(25/(0.96+0.04*D159))</f>
        <v>0</v>
      </c>
      <c r="G159" s="4">
        <f>(E159*(0.96+0.04*D159)*24*50)/25</f>
        <v>0</v>
      </c>
      <c r="H159" s="16">
        <f>F385</f>
        <v>0</v>
      </c>
      <c r="I159" s="12"/>
      <c r="J159" s="13">
        <f>G159/5</f>
        <v>0</v>
      </c>
      <c r="K159" s="12"/>
      <c r="L159" s="12"/>
      <c r="M159" s="12"/>
      <c r="N159" s="12"/>
      <c r="O159" s="13">
        <f>G159/10</f>
        <v>0</v>
      </c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>
      <c r="A160" s="14" t="s">
        <v>110</v>
      </c>
      <c r="B160" s="4">
        <f t="shared" si="16"/>
        <v>0</v>
      </c>
      <c r="C160" s="5">
        <f>G160/400+R160/400+S160/400</f>
        <v>0</v>
      </c>
      <c r="D160" s="3">
        <v>1</v>
      </c>
      <c r="E160" s="3">
        <v>0</v>
      </c>
      <c r="F160" s="5">
        <f>(H160/(24*100))*(50/(0.96+0.04*D160))</f>
        <v>0</v>
      </c>
      <c r="G160" s="4">
        <f>(E160*(0.96+0.04*D160)*24*100)/50</f>
        <v>0</v>
      </c>
      <c r="H160" s="16">
        <f>F387</f>
        <v>0</v>
      </c>
      <c r="I160" s="12"/>
      <c r="J160" s="12"/>
      <c r="K160" s="12"/>
      <c r="L160" s="12"/>
      <c r="M160" s="12"/>
      <c r="N160" s="12"/>
      <c r="O160" s="12"/>
      <c r="P160" s="12"/>
      <c r="Q160" s="12"/>
      <c r="R160" s="13">
        <f>G160</f>
        <v>0</v>
      </c>
      <c r="S160" s="13">
        <f>G160/2</f>
        <v>0</v>
      </c>
      <c r="T160" s="12"/>
      <c r="U160" s="12"/>
      <c r="V160" s="12"/>
      <c r="W160" s="12"/>
      <c r="X160" s="12"/>
      <c r="Y160" s="12"/>
    </row>
    <row r="161" spans="1:25">
      <c r="A161" s="14" t="s">
        <v>116</v>
      </c>
      <c r="B161" s="4">
        <f t="shared" si="16"/>
        <v>0</v>
      </c>
      <c r="C161" s="5">
        <f>G161/400+T161/400+U161/1000</f>
        <v>0</v>
      </c>
      <c r="D161" s="3">
        <v>1</v>
      </c>
      <c r="E161" s="3">
        <v>0</v>
      </c>
      <c r="F161" s="5">
        <f>(H161/(24*100))*(40/(0.96+0.04*D161))</f>
        <v>0</v>
      </c>
      <c r="G161" s="4">
        <f>(E161*(0.96+0.04*D161)*24*100)/40</f>
        <v>0</v>
      </c>
      <c r="H161" s="16">
        <f>F394</f>
        <v>0</v>
      </c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3">
        <f>G161</f>
        <v>0</v>
      </c>
      <c r="U161" s="13">
        <f>G161</f>
        <v>0</v>
      </c>
      <c r="V161" s="12"/>
      <c r="W161" s="12"/>
      <c r="X161" s="12"/>
      <c r="Y161" s="12"/>
    </row>
    <row r="162" spans="1:25">
      <c r="A162" s="14" t="s">
        <v>120</v>
      </c>
      <c r="B162" s="4">
        <f t="shared" si="16"/>
        <v>0</v>
      </c>
      <c r="C162" s="5">
        <f>F162/10+N162/400+Q162/400</f>
        <v>0</v>
      </c>
      <c r="D162" s="3">
        <v>1</v>
      </c>
      <c r="E162" s="3">
        <v>0</v>
      </c>
      <c r="F162" s="5">
        <f>(H162/(24*4))*(25/(0.96+0.04*D162))</f>
        <v>0</v>
      </c>
      <c r="G162" s="4">
        <f>(E162*(0.96+0.04*D162)*24*4)/25</f>
        <v>0</v>
      </c>
      <c r="H162" s="16">
        <f>F398</f>
        <v>0</v>
      </c>
      <c r="I162" s="12"/>
      <c r="J162" s="12"/>
      <c r="K162" s="12"/>
      <c r="L162" s="12"/>
      <c r="M162" s="12"/>
      <c r="N162" s="13">
        <f>G162*4</f>
        <v>0</v>
      </c>
      <c r="O162" s="12"/>
      <c r="P162" s="12"/>
      <c r="Q162" s="13">
        <f>G162*12.5</f>
        <v>0</v>
      </c>
      <c r="R162" s="12"/>
      <c r="S162" s="12"/>
      <c r="T162" s="12"/>
      <c r="U162" s="12"/>
      <c r="V162" s="12"/>
      <c r="W162" s="12"/>
      <c r="X162" s="12"/>
      <c r="Y162" s="12"/>
    </row>
    <row r="163" spans="1:25">
      <c r="A163" s="14" t="s">
        <v>122</v>
      </c>
      <c r="B163" s="4">
        <f t="shared" si="16"/>
        <v>0</v>
      </c>
      <c r="C163" s="5">
        <f>G163/16+V163/400+W163/400</f>
        <v>0</v>
      </c>
      <c r="D163" s="3">
        <v>1</v>
      </c>
      <c r="E163" s="3">
        <v>0</v>
      </c>
      <c r="F163" s="5">
        <f>(H163/(24*5))*(100/(0.96+0.04*D163))</f>
        <v>0</v>
      </c>
      <c r="G163" s="4">
        <f>(E163*(0.96+0.04*D163)*24*5)/100</f>
        <v>0</v>
      </c>
      <c r="H163" s="16">
        <f>F400</f>
        <v>0</v>
      </c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3">
        <f>G163</f>
        <v>0</v>
      </c>
      <c r="W163" s="13">
        <f>G163*20</f>
        <v>0</v>
      </c>
      <c r="X163" s="12"/>
      <c r="Y163" s="12"/>
    </row>
    <row r="164" spans="1:25">
      <c r="A164" s="14" t="s">
        <v>125</v>
      </c>
      <c r="B164" s="4">
        <f t="shared" si="16"/>
        <v>0</v>
      </c>
      <c r="C164" s="5">
        <f>G164/400+I164/400+S164/400</f>
        <v>0</v>
      </c>
      <c r="D164" s="3">
        <v>1</v>
      </c>
      <c r="E164" s="3">
        <v>0</v>
      </c>
      <c r="F164" s="5">
        <f>(H164/(24*50))*(25/(0.96+0.04*D164))</f>
        <v>0</v>
      </c>
      <c r="G164" s="4">
        <f>(E164*(0.96+0.04*D164)*24*50)/25</f>
        <v>0</v>
      </c>
      <c r="H164" s="16">
        <f>F404</f>
        <v>0</v>
      </c>
      <c r="I164" s="13">
        <f>G164</f>
        <v>0</v>
      </c>
      <c r="J164" s="12"/>
      <c r="K164" s="12"/>
      <c r="L164" s="12"/>
      <c r="M164" s="12"/>
      <c r="N164" s="12"/>
      <c r="O164" s="12"/>
      <c r="P164" s="12"/>
      <c r="Q164" s="12"/>
      <c r="R164" s="12"/>
      <c r="S164" s="13">
        <f>G164/2</f>
        <v>0</v>
      </c>
      <c r="T164" s="12"/>
      <c r="U164" s="12"/>
      <c r="V164" s="12"/>
      <c r="W164" s="12"/>
      <c r="X164" s="12"/>
      <c r="Y164" s="12"/>
    </row>
    <row r="165" spans="1:25">
      <c r="A165" s="14" t="s">
        <v>126</v>
      </c>
      <c r="B165" s="4">
        <f t="shared" si="16"/>
        <v>0</v>
      </c>
      <c r="C165" s="5">
        <f>G165/10+N165/400</f>
        <v>0</v>
      </c>
      <c r="D165" s="3">
        <v>1</v>
      </c>
      <c r="E165" s="3">
        <v>0</v>
      </c>
      <c r="F165" s="5">
        <f>(H165/(24*15))*(15/(0.96+0.04*D165))</f>
        <v>0</v>
      </c>
      <c r="G165" s="4">
        <f>(E165*(0.96+0.04*D165)*24*15)/15</f>
        <v>0</v>
      </c>
      <c r="H165" s="16">
        <f>F405</f>
        <v>0</v>
      </c>
      <c r="I165" s="12"/>
      <c r="J165" s="12"/>
      <c r="K165" s="12"/>
      <c r="L165" s="12"/>
      <c r="M165" s="12"/>
      <c r="N165" s="13">
        <f>G165*10</f>
        <v>0</v>
      </c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>
      <c r="A166" s="14" t="s">
        <v>127</v>
      </c>
      <c r="B166" s="4">
        <f t="shared" si="16"/>
        <v>0</v>
      </c>
      <c r="C166" s="5">
        <f>G166/400+X166/400+Y166/400</f>
        <v>0</v>
      </c>
      <c r="D166" s="3">
        <v>1</v>
      </c>
      <c r="E166" s="3">
        <v>0</v>
      </c>
      <c r="F166" s="5">
        <f>(H166/(24*400))*(40/(0.96+0.04*D166))</f>
        <v>0</v>
      </c>
      <c r="G166" s="4">
        <f>(E166*(0.96+0.04*D166)*24*400)/40</f>
        <v>0</v>
      </c>
      <c r="H166" s="16">
        <f>F406</f>
        <v>0</v>
      </c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3">
        <f>G166/2</f>
        <v>0</v>
      </c>
      <c r="Y166" s="13">
        <f>G166/4</f>
        <v>0</v>
      </c>
    </row>
    <row r="167" spans="1:25" s="2" customFormat="1">
      <c r="A167" s="14"/>
      <c r="B167" s="7" t="s">
        <v>13</v>
      </c>
      <c r="C167" s="7" t="s">
        <v>14</v>
      </c>
      <c r="D167" s="7" t="s">
        <v>15</v>
      </c>
      <c r="E167" s="7" t="s">
        <v>16</v>
      </c>
      <c r="F167" s="7" t="s">
        <v>17</v>
      </c>
      <c r="G167" s="7" t="s">
        <v>18</v>
      </c>
      <c r="H167" s="7" t="s">
        <v>19</v>
      </c>
      <c r="I167" s="2" t="s">
        <v>57</v>
      </c>
      <c r="J167" s="2" t="s">
        <v>75</v>
      </c>
      <c r="K167" s="2" t="s">
        <v>66</v>
      </c>
      <c r="L167" s="2" t="s">
        <v>67</v>
      </c>
      <c r="M167" s="2" t="s">
        <v>77</v>
      </c>
      <c r="N167" s="2" t="s">
        <v>51</v>
      </c>
      <c r="O167" s="2" t="s">
        <v>72</v>
      </c>
      <c r="P167" s="2" t="s">
        <v>318</v>
      </c>
      <c r="Q167" s="2" t="s">
        <v>113</v>
      </c>
      <c r="R167" s="2" t="s">
        <v>84</v>
      </c>
      <c r="S167" s="2" t="s">
        <v>86</v>
      </c>
    </row>
    <row r="168" spans="1:25">
      <c r="A168" s="20" t="s">
        <v>326</v>
      </c>
      <c r="B168" s="6">
        <f>B169+B170+B171+B172+B173+B174+B175+B176</f>
        <v>0</v>
      </c>
      <c r="C168" s="6">
        <f>C169+C170+C171+C172+C173+C174+C175+C176</f>
        <v>0</v>
      </c>
      <c r="D168" s="10"/>
      <c r="E168" s="10"/>
      <c r="F168" s="10"/>
      <c r="G168" s="10"/>
      <c r="H168" s="10"/>
      <c r="I168" s="6">
        <f>I169</f>
        <v>0</v>
      </c>
      <c r="J168" s="6">
        <f>J169+J170+J171+J173+J174+J175+J176</f>
        <v>0</v>
      </c>
      <c r="K168" s="6">
        <f>K170</f>
        <v>0</v>
      </c>
      <c r="L168" s="6">
        <f>L170</f>
        <v>0</v>
      </c>
      <c r="M168" s="6">
        <f>M171</f>
        <v>0</v>
      </c>
      <c r="N168" s="6">
        <f>N172</f>
        <v>0</v>
      </c>
      <c r="O168" s="6">
        <f>O173</f>
        <v>0</v>
      </c>
      <c r="P168" s="17">
        <f>P174</f>
        <v>0</v>
      </c>
      <c r="Q168" s="6">
        <f>Q175</f>
        <v>0</v>
      </c>
      <c r="R168" s="6">
        <f>R175</f>
        <v>0</v>
      </c>
      <c r="S168" s="6">
        <f>S176</f>
        <v>0</v>
      </c>
    </row>
    <row r="169" spans="1:25">
      <c r="A169" s="14" t="s">
        <v>99</v>
      </c>
      <c r="B169" s="4">
        <f t="shared" ref="B169:B176" si="17">E169*20</f>
        <v>0</v>
      </c>
      <c r="C169" s="5">
        <f>G169/200+I169/10+J169/400</f>
        <v>0</v>
      </c>
      <c r="D169" s="3">
        <v>1</v>
      </c>
      <c r="E169" s="3">
        <v>0</v>
      </c>
      <c r="F169" s="5">
        <f>(H169/(24*100))*(50/(0.96+0.04*D169))</f>
        <v>0</v>
      </c>
      <c r="G169" s="4">
        <f>(E169*(0.96+0.04*D169)*24*100)/50</f>
        <v>0</v>
      </c>
      <c r="H169" s="16">
        <f>F377</f>
        <v>0</v>
      </c>
      <c r="I169" s="13">
        <f>G169/5</f>
        <v>0</v>
      </c>
      <c r="J169" s="13">
        <f>G169/10</f>
        <v>0</v>
      </c>
      <c r="K169" s="12"/>
      <c r="L169" s="12"/>
      <c r="M169" s="12"/>
      <c r="N169" s="12"/>
      <c r="O169" s="12"/>
      <c r="P169" s="12"/>
      <c r="Q169" s="12"/>
      <c r="R169" s="12"/>
      <c r="S169" s="12"/>
    </row>
    <row r="170" spans="1:25">
      <c r="A170" s="14" t="s">
        <v>101</v>
      </c>
      <c r="B170" s="4">
        <f t="shared" si="17"/>
        <v>0</v>
      </c>
      <c r="C170" s="5">
        <f>G170/400+J170/400+K170/200+L170/400</f>
        <v>0</v>
      </c>
      <c r="D170" s="3">
        <v>1</v>
      </c>
      <c r="E170" s="3">
        <v>0</v>
      </c>
      <c r="F170" s="5">
        <f>(H170/(24*20))*(40/(0.96+0.04*D170))</f>
        <v>0</v>
      </c>
      <c r="G170" s="4">
        <f>(E170*(0.96+0.04*D170)*24*20)/40</f>
        <v>0</v>
      </c>
      <c r="H170" s="16">
        <f>F379</f>
        <v>0</v>
      </c>
      <c r="I170" s="12"/>
      <c r="J170" s="13">
        <f>G170/20*6</f>
        <v>0</v>
      </c>
      <c r="K170" s="13">
        <f>G170/20*7</f>
        <v>0</v>
      </c>
      <c r="L170" s="13">
        <f>G170/20*7</f>
        <v>0</v>
      </c>
      <c r="M170" s="12"/>
      <c r="N170" s="12"/>
      <c r="O170" s="12"/>
      <c r="P170" s="12"/>
      <c r="Q170" s="12"/>
      <c r="R170" s="12"/>
      <c r="S170" s="12"/>
    </row>
    <row r="171" spans="1:25">
      <c r="A171" s="14" t="s">
        <v>111</v>
      </c>
      <c r="B171" s="4">
        <f t="shared" si="17"/>
        <v>0</v>
      </c>
      <c r="C171" s="5">
        <f>G171/200+J171/10+M171/2</f>
        <v>0</v>
      </c>
      <c r="D171" s="3">
        <v>1</v>
      </c>
      <c r="E171" s="3">
        <v>0</v>
      </c>
      <c r="F171" s="5">
        <f>(H171/(24*50))*(25/(0.96+0.04*D171))</f>
        <v>0</v>
      </c>
      <c r="G171" s="4">
        <f>(E171*(0.96+0.04*D171)*24*50)/25</f>
        <v>0</v>
      </c>
      <c r="H171" s="16">
        <f>F388</f>
        <v>0</v>
      </c>
      <c r="I171" s="12"/>
      <c r="J171" s="13">
        <f>G171/10</f>
        <v>0</v>
      </c>
      <c r="K171" s="12"/>
      <c r="L171" s="12"/>
      <c r="M171" s="13">
        <f>G171/50</f>
        <v>0</v>
      </c>
      <c r="N171" s="12"/>
      <c r="O171" s="12"/>
      <c r="P171" s="12"/>
      <c r="Q171" s="12"/>
      <c r="R171" s="12"/>
      <c r="S171" s="12"/>
    </row>
    <row r="172" spans="1:25">
      <c r="A172" s="14" t="s">
        <v>113</v>
      </c>
      <c r="B172" s="4">
        <f t="shared" si="17"/>
        <v>0</v>
      </c>
      <c r="C172" s="5">
        <f>G172/400+N172/400</f>
        <v>0</v>
      </c>
      <c r="D172" s="3">
        <v>1</v>
      </c>
      <c r="E172" s="3">
        <v>0</v>
      </c>
      <c r="F172" s="5">
        <f>(H172/(24*200))*(30/(0.96+0.04*D172))</f>
        <v>0</v>
      </c>
      <c r="G172" s="4">
        <f>(E172*(0.96+0.04*D172)*24*200)/30</f>
        <v>0</v>
      </c>
      <c r="H172" s="16">
        <f>F391</f>
        <v>0</v>
      </c>
      <c r="I172" s="12"/>
      <c r="J172" s="12"/>
      <c r="K172" s="12"/>
      <c r="L172" s="12"/>
      <c r="M172" s="12"/>
      <c r="N172" s="13">
        <f>G172</f>
        <v>0</v>
      </c>
      <c r="O172" s="12"/>
      <c r="P172" s="12"/>
      <c r="Q172" s="12"/>
      <c r="R172" s="12"/>
      <c r="S172" s="12"/>
    </row>
    <row r="173" spans="1:25">
      <c r="A173" s="14" t="s">
        <v>324</v>
      </c>
      <c r="B173" s="4">
        <f t="shared" si="17"/>
        <v>0</v>
      </c>
      <c r="C173" s="5">
        <f>G173/200+J173/400+O173</f>
        <v>0</v>
      </c>
      <c r="D173" s="3">
        <v>1</v>
      </c>
      <c r="E173" s="3">
        <v>0</v>
      </c>
      <c r="F173" s="5">
        <f>(H173/(24*100))*(40/(0.96+0.04*D173))</f>
        <v>0</v>
      </c>
      <c r="G173" s="4">
        <f>(E173*(0.96+0.04*D173)*24*100)/40</f>
        <v>0</v>
      </c>
      <c r="H173" s="16">
        <f>F399</f>
        <v>0</v>
      </c>
      <c r="I173" s="12"/>
      <c r="J173" s="13">
        <f>G173/10</f>
        <v>0</v>
      </c>
      <c r="K173" s="12"/>
      <c r="L173" s="12"/>
      <c r="M173" s="12"/>
      <c r="N173" s="12"/>
      <c r="O173" s="13">
        <f>G173/200</f>
        <v>0</v>
      </c>
      <c r="P173" s="12"/>
      <c r="Q173" s="12"/>
      <c r="R173" s="12"/>
      <c r="S173" s="12"/>
    </row>
    <row r="174" spans="1:25">
      <c r="A174" s="14" t="s">
        <v>130</v>
      </c>
      <c r="B174" s="4">
        <f t="shared" si="17"/>
        <v>0</v>
      </c>
      <c r="C174" s="5">
        <f>G174/200+J174/400+P174/2</f>
        <v>0</v>
      </c>
      <c r="D174" s="3">
        <v>1</v>
      </c>
      <c r="E174" s="3">
        <v>0</v>
      </c>
      <c r="F174" s="5">
        <f>(H174/(24*200))*(40/(0.96+0.04*D174))</f>
        <v>0</v>
      </c>
      <c r="G174" s="4">
        <f>(E174*(0.96+0.04*D174)*24*200)/40</f>
        <v>0</v>
      </c>
      <c r="H174" s="16">
        <f>F401</f>
        <v>0</v>
      </c>
      <c r="I174" s="12"/>
      <c r="J174" s="13">
        <f>G174/10</f>
        <v>0</v>
      </c>
      <c r="K174" s="12"/>
      <c r="L174" s="12"/>
      <c r="M174" s="12"/>
      <c r="N174" s="12"/>
      <c r="O174" s="12"/>
      <c r="P174" s="13">
        <f>G174/100</f>
        <v>0</v>
      </c>
      <c r="Q174" s="12"/>
      <c r="R174" s="12"/>
      <c r="S174" s="12"/>
    </row>
    <row r="175" spans="1:25">
      <c r="A175" s="14" t="s">
        <v>129</v>
      </c>
      <c r="B175" s="4">
        <f t="shared" si="17"/>
        <v>0</v>
      </c>
      <c r="C175" s="5">
        <f>G175/2000+J175/400+Q175/400+R175/1000</f>
        <v>0</v>
      </c>
      <c r="D175" s="3">
        <v>1</v>
      </c>
      <c r="E175" s="3">
        <v>0</v>
      </c>
      <c r="F175" s="5">
        <f>(H175/(24*400))*(40/(0.96+0.04*D175))</f>
        <v>0</v>
      </c>
      <c r="G175" s="4">
        <f>(E175*(0.96+0.04*D175)*24*400)/40</f>
        <v>0</v>
      </c>
      <c r="H175" s="16">
        <f>F408</f>
        <v>0</v>
      </c>
      <c r="I175" s="12"/>
      <c r="J175" s="13">
        <f>G175/50</f>
        <v>0</v>
      </c>
      <c r="K175" s="12"/>
      <c r="L175" s="12"/>
      <c r="M175" s="12"/>
      <c r="N175" s="12"/>
      <c r="O175" s="12"/>
      <c r="P175" s="12"/>
      <c r="Q175" s="13">
        <f>G175/10</f>
        <v>0</v>
      </c>
      <c r="R175" s="13">
        <f>G175/20</f>
        <v>0</v>
      </c>
      <c r="S175" s="12"/>
    </row>
    <row r="176" spans="1:25">
      <c r="A176" s="14" t="s">
        <v>131</v>
      </c>
      <c r="B176" s="4">
        <f t="shared" si="17"/>
        <v>0</v>
      </c>
      <c r="C176" s="5">
        <f>G176/200+J176/400+S176</f>
        <v>0</v>
      </c>
      <c r="D176" s="3">
        <v>1</v>
      </c>
      <c r="E176" s="3">
        <v>0</v>
      </c>
      <c r="F176" s="5">
        <f>(H176/(24*100))*(40/(0.96+0.04*D176))</f>
        <v>0</v>
      </c>
      <c r="G176" s="4">
        <f>(E176*(0.96+0.04*D176)*24*100)/40</f>
        <v>0</v>
      </c>
      <c r="H176" s="16">
        <f>F409</f>
        <v>0</v>
      </c>
      <c r="I176" s="12"/>
      <c r="J176" s="13">
        <f>G176/10</f>
        <v>0</v>
      </c>
      <c r="K176" s="12"/>
      <c r="L176" s="12"/>
      <c r="M176" s="12"/>
      <c r="N176" s="12"/>
      <c r="O176" s="12"/>
      <c r="P176" s="12"/>
      <c r="Q176" s="12"/>
      <c r="R176" s="12"/>
      <c r="S176" s="13">
        <f>G176/200</f>
        <v>0</v>
      </c>
    </row>
    <row r="177" spans="1:25" s="2" customFormat="1">
      <c r="A177" s="14"/>
      <c r="B177" s="7" t="s">
        <v>13</v>
      </c>
      <c r="C177" s="7" t="s">
        <v>14</v>
      </c>
      <c r="D177" s="7" t="s">
        <v>15</v>
      </c>
      <c r="E177" s="7" t="s">
        <v>16</v>
      </c>
      <c r="F177" s="7" t="s">
        <v>17</v>
      </c>
      <c r="G177" s="7" t="s">
        <v>18</v>
      </c>
      <c r="H177" s="7" t="s">
        <v>19</v>
      </c>
    </row>
    <row r="178" spans="1:25">
      <c r="A178" s="19" t="s">
        <v>32</v>
      </c>
      <c r="B178" s="6">
        <f>B179+B180</f>
        <v>0</v>
      </c>
      <c r="C178" s="6">
        <f>C179+C180</f>
        <v>0</v>
      </c>
      <c r="D178" s="2"/>
      <c r="E178" s="2"/>
      <c r="F178" s="2"/>
      <c r="G178" s="2"/>
      <c r="H178" s="2"/>
    </row>
    <row r="179" spans="1:25">
      <c r="A179" s="14" t="s">
        <v>50</v>
      </c>
      <c r="B179" s="4">
        <f>E179*50</f>
        <v>0</v>
      </c>
      <c r="C179" s="5">
        <f>G179/1000</f>
        <v>0</v>
      </c>
      <c r="D179" s="3">
        <v>1</v>
      </c>
      <c r="E179" s="3">
        <v>0</v>
      </c>
      <c r="F179" s="5">
        <f>(H179/(24*500))*(43/(0.96+0.04*D179))*0.8</f>
        <v>0</v>
      </c>
      <c r="G179" s="4">
        <f>1.25*(E179*(0.96+0.04*D179)*24*500)/43</f>
        <v>0</v>
      </c>
      <c r="H179" s="5">
        <f>B371</f>
        <v>0</v>
      </c>
    </row>
    <row r="180" spans="1:25">
      <c r="A180" s="14" t="s">
        <v>84</v>
      </c>
      <c r="B180" s="4">
        <f>E180*50</f>
        <v>0</v>
      </c>
      <c r="C180" s="5">
        <f>G180/1000</f>
        <v>0</v>
      </c>
      <c r="D180" s="3">
        <v>1</v>
      </c>
      <c r="E180" s="3">
        <v>0</v>
      </c>
      <c r="F180" s="5">
        <f>(H180/(24*1000))*(20/(0.96+0.04*D180))*0.8</f>
        <v>0</v>
      </c>
      <c r="G180" s="4">
        <f>1.25*(E180*(0.96+0.04*D180)*24*1000)/20</f>
        <v>0</v>
      </c>
      <c r="H180" s="5">
        <f>B405</f>
        <v>0</v>
      </c>
      <c r="J180" s="1" t="s">
        <v>341</v>
      </c>
      <c r="K180" s="1" t="s">
        <v>342</v>
      </c>
    </row>
    <row r="181" spans="1:25" s="2" customFormat="1">
      <c r="A181" s="14"/>
      <c r="B181" s="7" t="s">
        <v>13</v>
      </c>
      <c r="C181" s="7" t="s">
        <v>14</v>
      </c>
      <c r="D181" s="7" t="s">
        <v>15</v>
      </c>
      <c r="E181" s="7" t="s">
        <v>16</v>
      </c>
      <c r="F181" s="7" t="s">
        <v>17</v>
      </c>
      <c r="G181" s="7" t="s">
        <v>18</v>
      </c>
      <c r="H181" s="7" t="s">
        <v>19</v>
      </c>
    </row>
    <row r="182" spans="1:25">
      <c r="A182" s="18" t="s">
        <v>33</v>
      </c>
      <c r="B182" s="6">
        <f>B184+B183+B185</f>
        <v>0</v>
      </c>
      <c r="C182" s="6">
        <f>C183+C184+C185</f>
        <v>0</v>
      </c>
      <c r="D182" s="2"/>
      <c r="E182" s="2"/>
      <c r="F182" s="2"/>
      <c r="G182" s="2"/>
      <c r="H182" s="2"/>
    </row>
    <row r="183" spans="1:25">
      <c r="A183" s="14" t="s">
        <v>4</v>
      </c>
      <c r="B183" s="4">
        <f>E183*50</f>
        <v>0</v>
      </c>
      <c r="C183" s="5">
        <f>G183/400</f>
        <v>0</v>
      </c>
      <c r="D183" s="3">
        <v>1</v>
      </c>
      <c r="E183" s="3">
        <v>0</v>
      </c>
      <c r="F183" s="5">
        <f>(H183/(24*200))*(30/(0.96+0.04*D183))*0.9</f>
        <v>0</v>
      </c>
      <c r="G183" s="4">
        <f>1.111111*(E183*(0.96+0.04*D183)*24*200)/30</f>
        <v>0</v>
      </c>
      <c r="H183" s="5">
        <f>B366</f>
        <v>0</v>
      </c>
    </row>
    <row r="184" spans="1:25">
      <c r="A184" s="14" t="s">
        <v>48</v>
      </c>
      <c r="B184" s="4">
        <f>E184*50</f>
        <v>0</v>
      </c>
      <c r="C184" s="5">
        <f>G184/400</f>
        <v>0</v>
      </c>
      <c r="D184" s="3">
        <v>1</v>
      </c>
      <c r="E184" s="3">
        <v>0</v>
      </c>
      <c r="F184" s="5">
        <f>(H184/(24*200))*(30/(0.96+0.04*D184))*0.9</f>
        <v>0</v>
      </c>
      <c r="G184" s="4">
        <f>1.11111*(E184*(0.96+0.04*D184)*24*200)/30</f>
        <v>0</v>
      </c>
      <c r="H184" s="5">
        <f>B369</f>
        <v>0</v>
      </c>
    </row>
    <row r="185" spans="1:25">
      <c r="A185" s="14" t="s">
        <v>64</v>
      </c>
      <c r="B185" s="4">
        <f>E185*50</f>
        <v>0</v>
      </c>
      <c r="C185" s="5">
        <f>G185/400</f>
        <v>0</v>
      </c>
      <c r="D185" s="3">
        <v>1</v>
      </c>
      <c r="E185" s="3">
        <v>0</v>
      </c>
      <c r="F185" s="5">
        <f>(H185/(24*200))*(50/(0.96+0.04*D185))*0.9</f>
        <v>0</v>
      </c>
      <c r="G185" s="4">
        <f>1.111111*(E185*(0.96+0.04*D185)*24*200)/50</f>
        <v>0</v>
      </c>
      <c r="H185" s="5">
        <f>B385</f>
        <v>0</v>
      </c>
    </row>
    <row r="186" spans="1:25" s="2" customFormat="1">
      <c r="A186" s="14"/>
      <c r="B186" s="7" t="s">
        <v>13</v>
      </c>
      <c r="C186" s="7" t="s">
        <v>14</v>
      </c>
      <c r="D186" s="7" t="s">
        <v>15</v>
      </c>
      <c r="E186" s="7" t="s">
        <v>16</v>
      </c>
      <c r="F186" s="7" t="s">
        <v>17</v>
      </c>
      <c r="G186" s="7" t="s">
        <v>18</v>
      </c>
      <c r="H186" s="7" t="s">
        <v>19</v>
      </c>
      <c r="I186" s="1" t="s">
        <v>109</v>
      </c>
      <c r="J186" s="1" t="s">
        <v>78</v>
      </c>
      <c r="K186" s="1" t="s">
        <v>76</v>
      </c>
      <c r="L186" s="1" t="s">
        <v>125</v>
      </c>
      <c r="M186" s="1" t="s">
        <v>101</v>
      </c>
      <c r="N186" s="1" t="s">
        <v>89</v>
      </c>
      <c r="O186" s="1" t="s">
        <v>82</v>
      </c>
      <c r="P186" s="1" t="s">
        <v>129</v>
      </c>
      <c r="Q186" s="1" t="s">
        <v>54</v>
      </c>
      <c r="R186" s="1" t="s">
        <v>116</v>
      </c>
      <c r="S186" s="1" t="s">
        <v>327</v>
      </c>
      <c r="T186" s="1" t="s">
        <v>75</v>
      </c>
      <c r="U186" s="1" t="s">
        <v>56</v>
      </c>
      <c r="V186" s="1" t="s">
        <v>88</v>
      </c>
      <c r="W186" s="1" t="s">
        <v>3</v>
      </c>
      <c r="X186" s="1" t="s">
        <v>71</v>
      </c>
      <c r="Y186" s="1" t="s">
        <v>84</v>
      </c>
    </row>
    <row r="187" spans="1:25">
      <c r="A187" s="19" t="s">
        <v>34</v>
      </c>
      <c r="B187" s="6">
        <f>B188+B189+B190+B191+B192+B193+B194+B195+B196+B197+B198+B199</f>
        <v>0</v>
      </c>
      <c r="C187" s="6">
        <f>C188+C189+C190+C191+C192+C193+C194+C195+C196+C197+C198+C199</f>
        <v>0</v>
      </c>
      <c r="D187" s="2"/>
      <c r="E187" s="2"/>
      <c r="F187" s="2"/>
      <c r="G187" s="2"/>
      <c r="H187" s="2"/>
      <c r="I187" s="6">
        <f>I188+I192+I194+I196+I198</f>
        <v>0</v>
      </c>
      <c r="J187" s="6">
        <f>J188+J194+J195+J197+J198</f>
        <v>0</v>
      </c>
      <c r="K187" s="6">
        <f>K189+K190+K191+K199</f>
        <v>0</v>
      </c>
      <c r="L187" s="6">
        <f>L189+L193+L199</f>
        <v>0</v>
      </c>
      <c r="M187" s="6">
        <f>M189+M191</f>
        <v>0</v>
      </c>
      <c r="N187" s="6">
        <f>N189+N190</f>
        <v>0</v>
      </c>
      <c r="O187" s="6">
        <f>O189</f>
        <v>0</v>
      </c>
      <c r="P187" s="6">
        <f>P190+P191</f>
        <v>0</v>
      </c>
      <c r="Q187" s="6">
        <f>Q190</f>
        <v>0</v>
      </c>
      <c r="R187" s="6">
        <f>R191</f>
        <v>0</v>
      </c>
      <c r="S187" s="6">
        <f>S192+S193+S196+S198</f>
        <v>0</v>
      </c>
      <c r="T187" s="6">
        <f>T193+T194+T196+T198+T199</f>
        <v>0</v>
      </c>
      <c r="U187" s="6">
        <f>U196</f>
        <v>0</v>
      </c>
      <c r="V187" s="6">
        <f>V198</f>
        <v>0</v>
      </c>
      <c r="W187" s="6">
        <f>W198</f>
        <v>0</v>
      </c>
      <c r="X187" s="6">
        <f>X198</f>
        <v>0</v>
      </c>
      <c r="Y187" s="6">
        <f>Y197+Y199</f>
        <v>0</v>
      </c>
    </row>
    <row r="188" spans="1:25">
      <c r="A188" s="7" t="s">
        <v>214</v>
      </c>
      <c r="B188" s="4">
        <f t="shared" ref="B188:B199" si="18">E188*20</f>
        <v>0</v>
      </c>
      <c r="C188" s="5">
        <f>G188/200+I188/400+J188/200</f>
        <v>0</v>
      </c>
      <c r="D188" s="3">
        <v>1</v>
      </c>
      <c r="E188" s="3">
        <v>0</v>
      </c>
      <c r="F188" s="5">
        <f>(H188/(24*20))*(40/(0.96+0.04*D188))</f>
        <v>0</v>
      </c>
      <c r="G188" s="4">
        <f>(E188*(0.96+0.04*D188)*24*20)/40</f>
        <v>0</v>
      </c>
      <c r="H188" s="3"/>
      <c r="I188" s="13">
        <f>G188/10</f>
        <v>0</v>
      </c>
      <c r="J188" s="13">
        <f>G188</f>
        <v>0</v>
      </c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>
      <c r="A189" s="7" t="s">
        <v>215</v>
      </c>
      <c r="B189" s="4">
        <f t="shared" si="18"/>
        <v>0</v>
      </c>
      <c r="C189" s="5">
        <f>G189/600+K189/200+L189/400+M189/400+N189/200+O189/200</f>
        <v>0</v>
      </c>
      <c r="D189" s="3">
        <v>1</v>
      </c>
      <c r="E189" s="3">
        <v>0</v>
      </c>
      <c r="F189" s="5">
        <f>(H189/(24*100))*(40/(0.96+0.04*D189))</f>
        <v>0</v>
      </c>
      <c r="G189" s="4">
        <f>(E189*(0.96+0.04*D189)*24*100)/40</f>
        <v>0</v>
      </c>
      <c r="H189" s="3"/>
      <c r="I189" s="12"/>
      <c r="J189" s="12"/>
      <c r="K189" s="13">
        <f>G189*0.12</f>
        <v>0</v>
      </c>
      <c r="L189" s="13">
        <f>G189*0.08</f>
        <v>0</v>
      </c>
      <c r="M189" s="13">
        <f>G189*0.04</f>
        <v>0</v>
      </c>
      <c r="N189" s="13">
        <f>G189*0.08</f>
        <v>0</v>
      </c>
      <c r="O189" s="13">
        <f>G189*0.4</f>
        <v>0</v>
      </c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>
      <c r="A190" s="7" t="s">
        <v>216</v>
      </c>
      <c r="B190" s="4">
        <f t="shared" si="18"/>
        <v>0</v>
      </c>
      <c r="C190" s="5">
        <f>G190/400+K190/200+N190/200+P190/2000+Q190/200</f>
        <v>0</v>
      </c>
      <c r="D190" s="3">
        <v>1</v>
      </c>
      <c r="E190" s="3">
        <v>0</v>
      </c>
      <c r="F190" s="5">
        <f>(H190/(24*400))*(40/(0.96+0.04*D190))</f>
        <v>0</v>
      </c>
      <c r="G190" s="4">
        <f>(E190*(0.96+0.04*D190)*24*400)/40</f>
        <v>0</v>
      </c>
      <c r="H190" s="3"/>
      <c r="I190" s="12"/>
      <c r="J190" s="12"/>
      <c r="K190" s="13">
        <f>G190/400*30</f>
        <v>0</v>
      </c>
      <c r="L190" s="12"/>
      <c r="M190" s="12"/>
      <c r="N190" s="13">
        <f>G190/10</f>
        <v>0</v>
      </c>
      <c r="O190" s="12"/>
      <c r="P190" s="13">
        <f>G190</f>
        <v>0</v>
      </c>
      <c r="Q190" s="13">
        <f>G190/20</f>
        <v>0</v>
      </c>
      <c r="R190" s="12"/>
      <c r="S190" s="12"/>
      <c r="T190" s="12"/>
      <c r="U190" s="12"/>
      <c r="V190" s="12"/>
      <c r="W190" s="12"/>
      <c r="X190" s="12"/>
      <c r="Y190" s="12"/>
    </row>
    <row r="191" spans="1:25">
      <c r="A191" s="7" t="s">
        <v>217</v>
      </c>
      <c r="B191" s="4">
        <f t="shared" si="18"/>
        <v>0</v>
      </c>
      <c r="C191" s="5">
        <f>G191/400+K191/200+M191/400+P191/2000+R191/400</f>
        <v>0</v>
      </c>
      <c r="D191" s="3">
        <v>1</v>
      </c>
      <c r="E191" s="3">
        <v>0</v>
      </c>
      <c r="F191" s="5">
        <f>(H191/(24*200))*(40/(0.96+0.04*D191))</f>
        <v>0</v>
      </c>
      <c r="G191" s="4">
        <f>(E191*(0.96+0.04*D191)*24*200)/40</f>
        <v>0</v>
      </c>
      <c r="H191" s="3"/>
      <c r="I191" s="12"/>
      <c r="J191" s="12"/>
      <c r="K191" s="13">
        <f>G191*0.3</f>
        <v>0</v>
      </c>
      <c r="L191" s="12"/>
      <c r="M191" s="13">
        <f>G191/20</f>
        <v>0</v>
      </c>
      <c r="N191" s="12"/>
      <c r="O191" s="12"/>
      <c r="P191" s="13">
        <f>G191</f>
        <v>0</v>
      </c>
      <c r="Q191" s="12"/>
      <c r="R191" s="13">
        <f>G191/50</f>
        <v>0</v>
      </c>
      <c r="S191" s="12"/>
      <c r="T191" s="12"/>
      <c r="U191" s="12"/>
      <c r="V191" s="12"/>
      <c r="W191" s="12"/>
      <c r="X191" s="12"/>
      <c r="Y191" s="12"/>
    </row>
    <row r="192" spans="1:25">
      <c r="A192" s="7" t="s">
        <v>218</v>
      </c>
      <c r="B192" s="4">
        <f t="shared" si="18"/>
        <v>0</v>
      </c>
      <c r="C192" s="5">
        <f>G192/200+I192/400+S192/200</f>
        <v>0</v>
      </c>
      <c r="D192" s="3">
        <v>1</v>
      </c>
      <c r="E192" s="3">
        <v>0</v>
      </c>
      <c r="F192" s="5">
        <f>(H192/(24*40))*(40/(0.96+0.04*D192))</f>
        <v>0</v>
      </c>
      <c r="G192" s="4">
        <f>(E192*(0.96+0.04*D192)*24*40)/40</f>
        <v>0</v>
      </c>
      <c r="H192" s="3"/>
      <c r="I192" s="13">
        <f>G192/10</f>
        <v>0</v>
      </c>
      <c r="J192" s="12"/>
      <c r="K192" s="12"/>
      <c r="L192" s="12"/>
      <c r="M192" s="12"/>
      <c r="N192" s="12"/>
      <c r="O192" s="12"/>
      <c r="P192" s="12"/>
      <c r="Q192" s="12"/>
      <c r="R192" s="12"/>
      <c r="S192" s="13">
        <f>G192/40*12</f>
        <v>0</v>
      </c>
      <c r="T192" s="12"/>
      <c r="U192" s="12"/>
      <c r="V192" s="12"/>
      <c r="W192" s="12"/>
      <c r="X192" s="12"/>
      <c r="Y192" s="12"/>
    </row>
    <row r="193" spans="1:25">
      <c r="A193" s="7" t="s">
        <v>219</v>
      </c>
      <c r="B193" s="4">
        <f t="shared" si="18"/>
        <v>0</v>
      </c>
      <c r="C193" s="5">
        <f>G193/1000+L193/400+S193/200+T193/400</f>
        <v>0</v>
      </c>
      <c r="D193" s="3">
        <v>1</v>
      </c>
      <c r="E193" s="3">
        <v>0</v>
      </c>
      <c r="F193" s="5">
        <f>(H193/(24*10))*(50/(0.96+0.04*D193))</f>
        <v>0</v>
      </c>
      <c r="G193" s="4">
        <f>(E193*(0.96+0.04*D193)*24*10)/50</f>
        <v>0</v>
      </c>
      <c r="H193" s="3"/>
      <c r="I193" s="12"/>
      <c r="J193" s="12"/>
      <c r="K193" s="12"/>
      <c r="L193" s="13">
        <f>G193/10</f>
        <v>0</v>
      </c>
      <c r="M193" s="12"/>
      <c r="N193" s="12"/>
      <c r="O193" s="12"/>
      <c r="P193" s="12"/>
      <c r="Q193" s="12"/>
      <c r="R193" s="12"/>
      <c r="S193" s="13">
        <f>G193</f>
        <v>0</v>
      </c>
      <c r="T193" s="13">
        <f>G193/10</f>
        <v>0</v>
      </c>
      <c r="U193" s="12"/>
      <c r="V193" s="12"/>
      <c r="W193" s="12"/>
      <c r="X193" s="12"/>
      <c r="Y193" s="12"/>
    </row>
    <row r="194" spans="1:25">
      <c r="A194" s="7" t="s">
        <v>220</v>
      </c>
      <c r="B194" s="4">
        <f t="shared" si="18"/>
        <v>0</v>
      </c>
      <c r="C194" s="5">
        <f>G194/400+I194/400+J194/200+T194/400</f>
        <v>0</v>
      </c>
      <c r="D194" s="3">
        <v>1</v>
      </c>
      <c r="E194" s="3">
        <v>0</v>
      </c>
      <c r="F194" s="5">
        <f>(H194/(24*40))*(40/(0.96+0.04*D194))</f>
        <v>0</v>
      </c>
      <c r="G194" s="4">
        <f>(E194*(0.96+0.04*D194)*24*40)/40</f>
        <v>0</v>
      </c>
      <c r="H194" s="3"/>
      <c r="I194" s="13">
        <f>G194/20</f>
        <v>0</v>
      </c>
      <c r="J194" s="13">
        <f>G194/4</f>
        <v>0</v>
      </c>
      <c r="K194" s="12"/>
      <c r="L194" s="12"/>
      <c r="M194" s="12"/>
      <c r="N194" s="12"/>
      <c r="O194" s="12"/>
      <c r="P194" s="12"/>
      <c r="Q194" s="12"/>
      <c r="R194" s="12"/>
      <c r="S194" s="12"/>
      <c r="T194" s="13">
        <f>G194/20</f>
        <v>0</v>
      </c>
      <c r="U194" s="12"/>
      <c r="V194" s="12"/>
      <c r="W194" s="12"/>
      <c r="X194" s="12"/>
      <c r="Y194" s="12"/>
    </row>
    <row r="195" spans="1:25">
      <c r="A195" s="14" t="s">
        <v>117</v>
      </c>
      <c r="B195" s="4">
        <f t="shared" si="18"/>
        <v>0</v>
      </c>
      <c r="C195" s="5">
        <f>G195/2000+J195/200</f>
        <v>0</v>
      </c>
      <c r="D195" s="3">
        <v>1</v>
      </c>
      <c r="E195" s="3">
        <v>0</v>
      </c>
      <c r="F195" s="5">
        <f>(H195/(24*100))*(40/(0.96+0.04*D195))</f>
        <v>0</v>
      </c>
      <c r="G195" s="4">
        <f>(E195*(0.96+0.04*D195)*24*100)/40</f>
        <v>0</v>
      </c>
      <c r="H195" s="5">
        <f>F395</f>
        <v>0</v>
      </c>
      <c r="I195" s="12"/>
      <c r="J195" s="13">
        <f>G195/5</f>
        <v>0</v>
      </c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>
      <c r="A196" s="7" t="s">
        <v>221</v>
      </c>
      <c r="B196" s="4">
        <f t="shared" si="18"/>
        <v>0</v>
      </c>
      <c r="C196" s="5">
        <f>G196/400+I196/400+S196/200+T196/400+U196/400</f>
        <v>0</v>
      </c>
      <c r="D196" s="3">
        <v>1</v>
      </c>
      <c r="E196" s="3">
        <v>0</v>
      </c>
      <c r="F196" s="5">
        <f>(H196/(24*40))*(40/(0.96+0.04*D196))</f>
        <v>0</v>
      </c>
      <c r="G196" s="4">
        <f>(E196*(0.96+0.04*D196)*24*40)/40</f>
        <v>0</v>
      </c>
      <c r="H196" s="3"/>
      <c r="I196" s="13">
        <f>G196/20</f>
        <v>0</v>
      </c>
      <c r="J196" s="12"/>
      <c r="K196" s="12"/>
      <c r="L196" s="12"/>
      <c r="M196" s="12"/>
      <c r="N196" s="12"/>
      <c r="O196" s="12"/>
      <c r="P196" s="12"/>
      <c r="Q196" s="12"/>
      <c r="R196" s="12"/>
      <c r="S196" s="13">
        <f>G196/4</f>
        <v>0</v>
      </c>
      <c r="T196" s="13">
        <f>G196/20</f>
        <v>0</v>
      </c>
      <c r="U196" s="13">
        <f>G196/20</f>
        <v>0</v>
      </c>
      <c r="V196" s="12"/>
      <c r="W196" s="12"/>
      <c r="X196" s="12"/>
      <c r="Y196" s="12"/>
    </row>
    <row r="197" spans="1:25">
      <c r="A197" s="7" t="s">
        <v>340</v>
      </c>
      <c r="B197" s="4">
        <f t="shared" si="18"/>
        <v>0</v>
      </c>
      <c r="C197" s="5">
        <f>G197/200+J197/200+Y197/1000</f>
        <v>0</v>
      </c>
      <c r="D197" s="3">
        <v>1</v>
      </c>
      <c r="E197" s="3">
        <v>0</v>
      </c>
      <c r="F197" s="5">
        <f>(H197/(24*10))*(30/(0.96+0.04*D197))</f>
        <v>0</v>
      </c>
      <c r="G197" s="4">
        <f>(E197*(0.96+0.04*D197)*24*10)/30</f>
        <v>0</v>
      </c>
      <c r="H197" s="3"/>
      <c r="I197" s="9"/>
      <c r="J197" s="13">
        <f>G197</f>
        <v>0</v>
      </c>
      <c r="K197" s="12"/>
      <c r="L197" s="12"/>
      <c r="M197" s="12"/>
      <c r="N197" s="12"/>
      <c r="O197" s="12"/>
      <c r="P197" s="12"/>
      <c r="Q197" s="12"/>
      <c r="R197" s="12"/>
      <c r="S197" s="9"/>
      <c r="T197" s="9"/>
      <c r="U197" s="9"/>
      <c r="V197" s="12"/>
      <c r="W197" s="12"/>
      <c r="X197" s="12"/>
      <c r="Y197" s="13">
        <f>G197/2</f>
        <v>0</v>
      </c>
    </row>
    <row r="198" spans="1:25">
      <c r="A198" s="7" t="s">
        <v>222</v>
      </c>
      <c r="B198" s="4">
        <f t="shared" si="18"/>
        <v>0</v>
      </c>
      <c r="C198" s="5">
        <f>G198/600+I198/400+J198/200+S198/200+T198/400+V198/400+W198/200+X198/400</f>
        <v>0</v>
      </c>
      <c r="D198" s="3">
        <v>1</v>
      </c>
      <c r="E198" s="3">
        <v>0</v>
      </c>
      <c r="F198" s="5">
        <f>(H198/(24*100))*(50/(0.96+0.04*D198))</f>
        <v>0</v>
      </c>
      <c r="G198" s="4">
        <f>(E198*(0.96+0.04*D198)*24*100)/50</f>
        <v>0</v>
      </c>
      <c r="H198" s="3"/>
      <c r="I198" s="13">
        <f>G198/20</f>
        <v>0</v>
      </c>
      <c r="J198" s="13">
        <f>G198/10</f>
        <v>0</v>
      </c>
      <c r="K198" s="12"/>
      <c r="L198" s="12"/>
      <c r="M198" s="12"/>
      <c r="N198" s="12"/>
      <c r="O198" s="12"/>
      <c r="P198" s="12"/>
      <c r="Q198" s="12"/>
      <c r="R198" s="12"/>
      <c r="S198" s="13">
        <f>G198/10</f>
        <v>0</v>
      </c>
      <c r="T198" s="13">
        <f>G198/100</f>
        <v>0</v>
      </c>
      <c r="U198" s="12"/>
      <c r="V198" s="13">
        <f>G198/100</f>
        <v>0</v>
      </c>
      <c r="W198" s="13">
        <f>G198/100*1.5</f>
        <v>0</v>
      </c>
      <c r="X198" s="13">
        <f>G198/5</f>
        <v>0</v>
      </c>
      <c r="Y198" s="12"/>
    </row>
    <row r="199" spans="1:25">
      <c r="A199" s="7" t="s">
        <v>223</v>
      </c>
      <c r="B199" s="4">
        <f t="shared" si="18"/>
        <v>0</v>
      </c>
      <c r="C199" s="5">
        <f>G199/600+K199/200+L199/400+T199/400+Y199/1000</f>
        <v>0</v>
      </c>
      <c r="D199" s="3">
        <v>1</v>
      </c>
      <c r="E199" s="3">
        <v>0</v>
      </c>
      <c r="F199" s="5">
        <f>(H199/(24*100))*(40/(0.96+0.04*D199))</f>
        <v>0</v>
      </c>
      <c r="G199" s="4">
        <f>(E199*(0.96+0.04*D199)*24*100)/40</f>
        <v>0</v>
      </c>
      <c r="H199" s="3"/>
      <c r="I199" s="12"/>
      <c r="J199" s="12"/>
      <c r="K199" s="13">
        <f>G199*0.16</f>
        <v>0</v>
      </c>
      <c r="L199" s="13">
        <f>G199/50</f>
        <v>0</v>
      </c>
      <c r="M199" s="12"/>
      <c r="N199" s="12"/>
      <c r="O199" s="12"/>
      <c r="P199" s="12"/>
      <c r="Q199" s="12"/>
      <c r="R199" s="12"/>
      <c r="S199" s="12"/>
      <c r="T199" s="13">
        <f>G199*0.06</f>
        <v>0</v>
      </c>
      <c r="U199" s="12"/>
      <c r="V199" s="12"/>
      <c r="W199" s="12"/>
      <c r="X199" s="12"/>
      <c r="Y199" s="13">
        <f>G199*0.06</f>
        <v>0</v>
      </c>
    </row>
    <row r="200" spans="1:25" s="2" customFormat="1">
      <c r="A200" s="14"/>
      <c r="B200" s="7" t="s">
        <v>13</v>
      </c>
      <c r="C200" s="7" t="s">
        <v>14</v>
      </c>
      <c r="D200" s="7" t="s">
        <v>15</v>
      </c>
      <c r="E200" s="7" t="s">
        <v>16</v>
      </c>
      <c r="F200" s="7" t="s">
        <v>17</v>
      </c>
      <c r="G200" s="7" t="s">
        <v>18</v>
      </c>
      <c r="H200" s="7" t="s">
        <v>19</v>
      </c>
      <c r="I200" s="2" t="s">
        <v>338</v>
      </c>
    </row>
    <row r="201" spans="1:25">
      <c r="A201" s="19" t="s">
        <v>35</v>
      </c>
      <c r="B201" s="6">
        <f>B202+B203+B204+B205+B206</f>
        <v>0</v>
      </c>
      <c r="C201" s="6">
        <f>C202+C203+C204+C205+C206</f>
        <v>0</v>
      </c>
      <c r="D201" s="2"/>
      <c r="E201" s="2"/>
      <c r="F201" s="2"/>
      <c r="G201" s="2"/>
      <c r="H201" s="2"/>
      <c r="I201" s="6">
        <f>I206</f>
        <v>0</v>
      </c>
    </row>
    <row r="202" spans="1:25">
      <c r="A202" s="21" t="s">
        <v>3</v>
      </c>
      <c r="B202" s="4">
        <f>E202*50</f>
        <v>0</v>
      </c>
      <c r="C202" s="5">
        <f>G202/200</f>
        <v>0</v>
      </c>
      <c r="D202" s="3">
        <v>1</v>
      </c>
      <c r="E202" s="3">
        <v>0</v>
      </c>
      <c r="F202" s="5">
        <f>(H202/(24*10))*(50/(0.96+0.04*D202))</f>
        <v>0</v>
      </c>
      <c r="G202" s="4">
        <f>(E202*(0.96+0.04*D202)*24*10)/50</f>
        <v>0</v>
      </c>
      <c r="H202" s="16"/>
      <c r="I202" s="12"/>
    </row>
    <row r="203" spans="1:25">
      <c r="A203" s="21" t="s">
        <v>76</v>
      </c>
      <c r="B203" s="4">
        <f>E203*50</f>
        <v>0</v>
      </c>
      <c r="C203" s="5">
        <f>G203/200</f>
        <v>0</v>
      </c>
      <c r="D203" s="3">
        <v>1</v>
      </c>
      <c r="E203" s="3">
        <v>0</v>
      </c>
      <c r="F203" s="5">
        <f>(H203/(24*100))*(25/(0.96+0.04*D203))</f>
        <v>0</v>
      </c>
      <c r="G203" s="4">
        <f>(E203*(0.96+0.04*D203)*24*100)/25</f>
        <v>0</v>
      </c>
      <c r="H203" s="16"/>
      <c r="I203" s="12"/>
    </row>
    <row r="204" spans="1:25">
      <c r="A204" s="14" t="s">
        <v>78</v>
      </c>
      <c r="B204" s="4">
        <f>E204*50</f>
        <v>0</v>
      </c>
      <c r="C204" s="5">
        <f>G204/200</f>
        <v>0</v>
      </c>
      <c r="D204" s="3">
        <v>1</v>
      </c>
      <c r="E204" s="3">
        <v>0</v>
      </c>
      <c r="F204" s="5">
        <f>(H204/(24*100))*(40/(0.96+0.04*D204))</f>
        <v>0</v>
      </c>
      <c r="G204" s="4">
        <f>(E204*(0.96+0.04*D204)*24*100)/40</f>
        <v>0</v>
      </c>
      <c r="H204" s="16">
        <f>B399</f>
        <v>0</v>
      </c>
      <c r="I204" s="12"/>
    </row>
    <row r="205" spans="1:25">
      <c r="A205" s="14" t="s">
        <v>327</v>
      </c>
      <c r="B205" s="4">
        <f>E205*50</f>
        <v>0</v>
      </c>
      <c r="C205" s="5">
        <f>G205/200</f>
        <v>0</v>
      </c>
      <c r="D205" s="3">
        <v>1</v>
      </c>
      <c r="E205" s="3">
        <v>0</v>
      </c>
      <c r="F205" s="5">
        <f>(H205/(24*100))*(30/(0.96+0.04*D205))</f>
        <v>0</v>
      </c>
      <c r="G205" s="4">
        <f>(E205*(0.96+0.04*205)*24*100)/30</f>
        <v>0</v>
      </c>
      <c r="H205" s="16">
        <f>B401</f>
        <v>0</v>
      </c>
      <c r="I205" s="12"/>
    </row>
    <row r="206" spans="1:25">
      <c r="A206" s="7" t="s">
        <v>272</v>
      </c>
      <c r="B206" s="4">
        <f>E206*50</f>
        <v>0</v>
      </c>
      <c r="C206" s="5">
        <f>G206/80+I206/200</f>
        <v>0</v>
      </c>
      <c r="D206" s="3">
        <v>1</v>
      </c>
      <c r="E206" s="3">
        <v>0</v>
      </c>
      <c r="F206" s="5">
        <f>(H206/(24*100))*(50/(0.96+0.04*D206))</f>
        <v>0</v>
      </c>
      <c r="G206" s="4">
        <f>(E206*(0.96+0.04*D206)*24*100)/50</f>
        <v>0</v>
      </c>
      <c r="H206" s="22"/>
      <c r="I206" s="13">
        <f>G206/10</f>
        <v>0</v>
      </c>
    </row>
    <row r="207" spans="1:25" s="2" customFormat="1">
      <c r="A207" s="14"/>
      <c r="B207" s="7" t="s">
        <v>13</v>
      </c>
      <c r="C207" s="7" t="s">
        <v>14</v>
      </c>
      <c r="D207" s="7" t="s">
        <v>15</v>
      </c>
      <c r="E207" s="7" t="s">
        <v>16</v>
      </c>
      <c r="F207" s="7" t="s">
        <v>17</v>
      </c>
      <c r="G207" s="7" t="s">
        <v>18</v>
      </c>
      <c r="H207" s="7" t="s">
        <v>19</v>
      </c>
    </row>
    <row r="208" spans="1:25">
      <c r="A208" s="19" t="s">
        <v>36</v>
      </c>
      <c r="B208" s="6">
        <f>B209+B210+B211+B212+B213</f>
        <v>0</v>
      </c>
      <c r="C208" s="6">
        <f>C209+C210+C211+C212+C213</f>
        <v>0</v>
      </c>
      <c r="D208" s="2"/>
      <c r="E208" s="2"/>
      <c r="F208" s="2"/>
      <c r="G208" s="2"/>
      <c r="H208" s="2"/>
    </row>
    <row r="209" spans="1:19">
      <c r="A209" s="14" t="s">
        <v>328</v>
      </c>
      <c r="B209" s="4">
        <f>E209*50</f>
        <v>0</v>
      </c>
      <c r="C209" s="5">
        <f>G209/400</f>
        <v>0</v>
      </c>
      <c r="D209" s="3">
        <v>1</v>
      </c>
      <c r="E209" s="3">
        <v>0</v>
      </c>
      <c r="F209" s="5">
        <f>(H209/(24*1000))*(40/(0.96+0.04*D209))*0.9</f>
        <v>0</v>
      </c>
      <c r="G209" s="4">
        <f>1.11111*(E209*(0.96+0.04*D209)*24*1000)/40</f>
        <v>0</v>
      </c>
      <c r="H209" s="5">
        <f>B367</f>
        <v>0</v>
      </c>
    </row>
    <row r="210" spans="1:19">
      <c r="A210" s="14" t="s">
        <v>62</v>
      </c>
      <c r="B210" s="4">
        <f>E210*50</f>
        <v>0</v>
      </c>
      <c r="C210" s="5">
        <f>G210/400</f>
        <v>0</v>
      </c>
      <c r="D210" s="3">
        <v>1</v>
      </c>
      <c r="E210" s="3">
        <v>0</v>
      </c>
      <c r="F210" s="5">
        <f>(H210/(24*100))*(30/(0.96+0.04*D210))*0.9</f>
        <v>0</v>
      </c>
      <c r="G210" s="4">
        <f>1.111111*(E210*(0.96+0.04*D210)*24*100)/30</f>
        <v>0</v>
      </c>
      <c r="H210" s="5">
        <f>B383</f>
        <v>0</v>
      </c>
    </row>
    <row r="211" spans="1:19">
      <c r="A211" s="14" t="s">
        <v>70</v>
      </c>
      <c r="B211" s="4">
        <f>E211*50</f>
        <v>0</v>
      </c>
      <c r="C211" s="5">
        <f>G211/400</f>
        <v>0</v>
      </c>
      <c r="D211" s="3">
        <v>1</v>
      </c>
      <c r="E211" s="3">
        <v>0</v>
      </c>
      <c r="F211" s="5">
        <f>(H211/(24*250))*(25/(0.96+0.04*D211))*0.9</f>
        <v>0</v>
      </c>
      <c r="G211" s="4">
        <f>1.11111*(E211*(0.96+0.04*D211)*24*250)/25</f>
        <v>0</v>
      </c>
      <c r="H211" s="5">
        <f>B391</f>
        <v>0</v>
      </c>
    </row>
    <row r="212" spans="1:19">
      <c r="A212" s="14" t="s">
        <v>75</v>
      </c>
      <c r="B212" s="4">
        <f>E212*50</f>
        <v>0</v>
      </c>
      <c r="C212" s="5">
        <f>G212/400</f>
        <v>0</v>
      </c>
      <c r="D212" s="3">
        <v>1</v>
      </c>
      <c r="E212" s="3">
        <v>0</v>
      </c>
      <c r="F212" s="5">
        <f>(H212/(24*250))*(25/(0.96+0.04*D212))</f>
        <v>0</v>
      </c>
      <c r="G212" s="4">
        <f>1.111111*(E212*(0.96+0.04*D212)*24*250)/25</f>
        <v>0</v>
      </c>
      <c r="H212" s="5">
        <f>B396</f>
        <v>0</v>
      </c>
    </row>
    <row r="213" spans="1:19">
      <c r="A213" s="21" t="s">
        <v>83</v>
      </c>
      <c r="B213" s="4">
        <f>E213*50</f>
        <v>0</v>
      </c>
      <c r="C213" s="5">
        <f>G213/400</f>
        <v>0</v>
      </c>
      <c r="D213" s="3">
        <v>1</v>
      </c>
      <c r="E213" s="3">
        <v>0</v>
      </c>
      <c r="F213" s="5">
        <f>(H213/(24*500))*(40/(0.96+0.04*D213))</f>
        <v>0</v>
      </c>
      <c r="G213" s="4">
        <f>1.1111111*(E213*(0.96+0.04*D213)*24*500)/40</f>
        <v>0</v>
      </c>
      <c r="H213" s="5"/>
    </row>
    <row r="214" spans="1:19" s="2" customFormat="1">
      <c r="A214" s="14"/>
      <c r="B214" s="7" t="s">
        <v>13</v>
      </c>
      <c r="C214" s="7" t="s">
        <v>14</v>
      </c>
      <c r="D214" s="7" t="s">
        <v>15</v>
      </c>
      <c r="E214" s="7" t="s">
        <v>16</v>
      </c>
      <c r="F214" s="7" t="s">
        <v>17</v>
      </c>
      <c r="G214" s="7" t="s">
        <v>18</v>
      </c>
      <c r="H214" s="7" t="s">
        <v>19</v>
      </c>
      <c r="I214" s="2" t="s">
        <v>56</v>
      </c>
      <c r="J214" s="2" t="s">
        <v>107</v>
      </c>
      <c r="K214" s="2" t="s">
        <v>109</v>
      </c>
    </row>
    <row r="215" spans="1:19">
      <c r="A215" s="19" t="s">
        <v>37</v>
      </c>
      <c r="B215" s="6">
        <f>B216+B217+B218+B219</f>
        <v>0</v>
      </c>
      <c r="C215" s="6">
        <f>C216+C217+C218+C219</f>
        <v>0</v>
      </c>
      <c r="D215" s="2"/>
      <c r="E215" s="2"/>
      <c r="F215" s="2"/>
      <c r="G215" s="2"/>
      <c r="H215" s="2"/>
      <c r="I215" s="6">
        <f>I218+I219</f>
        <v>0</v>
      </c>
      <c r="J215" s="6">
        <f>J218</f>
        <v>0</v>
      </c>
      <c r="K215" s="6">
        <f>K219</f>
        <v>0</v>
      </c>
    </row>
    <row r="216" spans="1:19">
      <c r="A216" s="21" t="s">
        <v>6</v>
      </c>
      <c r="B216" s="4">
        <f>E216*50</f>
        <v>0</v>
      </c>
      <c r="C216" s="5">
        <f>G216/400</f>
        <v>0</v>
      </c>
      <c r="D216" s="3">
        <v>1</v>
      </c>
      <c r="E216" s="3">
        <v>0</v>
      </c>
      <c r="F216" s="5">
        <f>(H216/(24*500))*(100/(0.96+0.04*D216))*0.8</f>
        <v>0</v>
      </c>
      <c r="G216" s="4">
        <f>1.25*(E216*(0.96+0.04*D216)*24*500)/100</f>
        <v>0</v>
      </c>
      <c r="H216" s="16"/>
      <c r="I216" s="12"/>
      <c r="J216" s="12"/>
      <c r="K216" s="12"/>
    </row>
    <row r="217" spans="1:19">
      <c r="A217" s="14" t="s">
        <v>56</v>
      </c>
      <c r="B217" s="4">
        <f>E217*50</f>
        <v>0</v>
      </c>
      <c r="C217" s="5">
        <f>G217/400</f>
        <v>0</v>
      </c>
      <c r="D217" s="3">
        <v>1</v>
      </c>
      <c r="E217" s="3">
        <v>0</v>
      </c>
      <c r="F217" s="5">
        <f>(H217/(24*500))*(40/(0.96+0.04*D217))*0.8</f>
        <v>0</v>
      </c>
      <c r="G217" s="4">
        <f>1.25*(E217*(0.96+0.04*D217)*24*500)/40</f>
        <v>0</v>
      </c>
      <c r="H217" s="16">
        <f>B377</f>
        <v>0</v>
      </c>
      <c r="I217" s="12"/>
      <c r="J217" s="12"/>
      <c r="K217" s="12"/>
    </row>
    <row r="218" spans="1:19">
      <c r="A218" s="7" t="s">
        <v>104</v>
      </c>
      <c r="B218" s="4">
        <f>E218*50</f>
        <v>0</v>
      </c>
      <c r="C218" s="5">
        <f>G218/100+I218/400+J218/600</f>
        <v>0</v>
      </c>
      <c r="D218" s="3">
        <v>1</v>
      </c>
      <c r="E218" s="3">
        <v>0</v>
      </c>
      <c r="F218" s="5">
        <f>(H218/(24*10))*(30/(0.96+0.04*D218))</f>
        <v>0</v>
      </c>
      <c r="G218" s="4">
        <f>(E218*(0.96+0.04*D218)*24*10)/30</f>
        <v>0</v>
      </c>
      <c r="H218" s="22"/>
      <c r="I218" s="13">
        <f>G218*5</f>
        <v>0</v>
      </c>
      <c r="J218" s="13">
        <f>G218</f>
        <v>0</v>
      </c>
      <c r="K218" s="12"/>
    </row>
    <row r="219" spans="1:19">
      <c r="A219" s="7" t="s">
        <v>268</v>
      </c>
      <c r="B219" s="4">
        <f>E219*50</f>
        <v>0</v>
      </c>
      <c r="C219" s="5">
        <f>G219/40+I219/400+K219/400</f>
        <v>0</v>
      </c>
      <c r="D219" s="3">
        <v>1</v>
      </c>
      <c r="E219" s="3">
        <v>0</v>
      </c>
      <c r="F219" s="5">
        <f>(H219/(24*10))*(40/(0.96+0.04*D219))</f>
        <v>0</v>
      </c>
      <c r="G219" s="4">
        <f>(E219*(0.96+0.04*D219)*24*10)/40</f>
        <v>0</v>
      </c>
      <c r="H219" s="22"/>
      <c r="I219" s="13">
        <f>G219*3.5</f>
        <v>0</v>
      </c>
      <c r="J219" s="12"/>
      <c r="K219" s="13">
        <f>G219/10</f>
        <v>0</v>
      </c>
    </row>
    <row r="220" spans="1:19" s="2" customFormat="1">
      <c r="A220" s="14"/>
      <c r="B220" s="7" t="s">
        <v>13</v>
      </c>
      <c r="C220" s="7" t="s">
        <v>14</v>
      </c>
      <c r="D220" s="7" t="s">
        <v>15</v>
      </c>
      <c r="E220" s="7" t="s">
        <v>16</v>
      </c>
      <c r="F220" s="7" t="s">
        <v>17</v>
      </c>
      <c r="G220" s="7" t="s">
        <v>18</v>
      </c>
      <c r="H220" s="7" t="s">
        <v>19</v>
      </c>
      <c r="I220" s="2" t="s">
        <v>53</v>
      </c>
      <c r="J220" s="2" t="s">
        <v>116</v>
      </c>
      <c r="K220" s="2" t="s">
        <v>107</v>
      </c>
      <c r="L220" s="2" t="s">
        <v>112</v>
      </c>
      <c r="M220" s="2" t="s">
        <v>127</v>
      </c>
      <c r="N220" s="2" t="s">
        <v>132</v>
      </c>
      <c r="O220" s="2" t="s">
        <v>323</v>
      </c>
      <c r="P220" s="2" t="s">
        <v>109</v>
      </c>
      <c r="Q220" s="2" t="s">
        <v>98</v>
      </c>
    </row>
    <row r="221" spans="1:19">
      <c r="A221" s="19" t="s">
        <v>40</v>
      </c>
      <c r="B221" s="6">
        <f>B222+B223+B224+B225+B226+B227+B228+B229+B230+B231</f>
        <v>0</v>
      </c>
      <c r="C221" s="6">
        <f>C222+C223+C224+C225+C226+C227+C228+C229+C230+C231</f>
        <v>0</v>
      </c>
      <c r="D221" s="2"/>
      <c r="E221" s="2"/>
      <c r="F221" s="2"/>
      <c r="G221" s="2"/>
      <c r="H221" s="2"/>
      <c r="I221" s="6">
        <f>I222+I223+I224+I225+I226+I227+I228+I229+I231</f>
        <v>0</v>
      </c>
      <c r="J221" s="6">
        <f>J222+J223+J224+J225+J226+J227+J228+J229+J230+J231</f>
        <v>0</v>
      </c>
      <c r="K221" s="6">
        <f>K223+K224+K225+K226+K227+K228+K229+K230+K231</f>
        <v>0</v>
      </c>
      <c r="L221" s="6">
        <f>L223+L225+L226+L229+L231</f>
        <v>0</v>
      </c>
      <c r="M221" s="6">
        <f>M224+M227</f>
        <v>0</v>
      </c>
      <c r="N221" s="6">
        <f>N227+N228+N230+N231</f>
        <v>0</v>
      </c>
      <c r="O221" s="6">
        <f>O228+O230</f>
        <v>0</v>
      </c>
      <c r="P221" s="6">
        <f>P230</f>
        <v>0</v>
      </c>
      <c r="Q221" s="6">
        <f>Q230</f>
        <v>0</v>
      </c>
      <c r="R221" s="11"/>
      <c r="S221" s="11"/>
    </row>
    <row r="222" spans="1:19">
      <c r="A222" s="7" t="s">
        <v>224</v>
      </c>
      <c r="B222" s="4">
        <f t="shared" ref="B222:B231" si="19">E222*20</f>
        <v>0</v>
      </c>
      <c r="C222" s="5">
        <f>G222/100+I222/400+J222/400</f>
        <v>0</v>
      </c>
      <c r="D222" s="3">
        <v>1</v>
      </c>
      <c r="E222" s="3">
        <v>0</v>
      </c>
      <c r="F222" s="5">
        <f>(H222/(24*20))*(40/(0.96+0.04*D222))</f>
        <v>0</v>
      </c>
      <c r="G222" s="4">
        <f>(E222*(0.96+0.04*D222)*24*20)/40</f>
        <v>0</v>
      </c>
      <c r="H222" s="22"/>
      <c r="I222" s="13">
        <f>G222/2</f>
        <v>0</v>
      </c>
      <c r="J222" s="13">
        <f t="shared" ref="J222:J231" si="20">G222/5</f>
        <v>0</v>
      </c>
      <c r="K222" s="12"/>
      <c r="L222" s="12"/>
      <c r="M222" s="12"/>
      <c r="N222" s="12"/>
      <c r="O222" s="12"/>
      <c r="P222" s="12"/>
      <c r="Q222" s="12"/>
      <c r="R222" s="11"/>
      <c r="S222" s="11"/>
    </row>
    <row r="223" spans="1:19">
      <c r="A223" s="7" t="s">
        <v>225</v>
      </c>
      <c r="B223" s="4">
        <f t="shared" si="19"/>
        <v>0</v>
      </c>
      <c r="C223" s="5">
        <f>G223/100+I223/400+J223/400+K223/600+L223/400</f>
        <v>0</v>
      </c>
      <c r="D223" s="3">
        <v>1</v>
      </c>
      <c r="E223" s="3">
        <v>0</v>
      </c>
      <c r="F223" s="5">
        <f>(H223/(24*10))*(40/(0.96+0.04*D223))</f>
        <v>0</v>
      </c>
      <c r="G223" s="4">
        <f>(E223*(0.96+0.04*D223)*24*10)/40</f>
        <v>0</v>
      </c>
      <c r="H223" s="22"/>
      <c r="I223" s="13">
        <f>G223*1.2</f>
        <v>0</v>
      </c>
      <c r="J223" s="13">
        <f t="shared" si="20"/>
        <v>0</v>
      </c>
      <c r="K223" s="13">
        <f>G223/10</f>
        <v>0</v>
      </c>
      <c r="L223" s="13">
        <f>G223</f>
        <v>0</v>
      </c>
      <c r="M223" s="12"/>
      <c r="N223" s="12"/>
      <c r="O223" s="12"/>
      <c r="P223" s="12"/>
      <c r="Q223" s="12"/>
      <c r="R223" s="11"/>
      <c r="S223" s="11"/>
    </row>
    <row r="224" spans="1:19">
      <c r="A224" s="7" t="s">
        <v>226</v>
      </c>
      <c r="B224" s="4">
        <f t="shared" si="19"/>
        <v>0</v>
      </c>
      <c r="C224" s="5">
        <f>G224/100+I224/400+J224/400+K224/600+M224/400</f>
        <v>0</v>
      </c>
      <c r="D224" s="3">
        <v>1</v>
      </c>
      <c r="E224" s="3">
        <v>0</v>
      </c>
      <c r="F224" s="5">
        <f>(H224/(24*20))*(40/(0.96+0.04*D224))</f>
        <v>0</v>
      </c>
      <c r="G224" s="4">
        <f>(E224*(0.96+0.04*D224)*24*20)/40</f>
        <v>0</v>
      </c>
      <c r="H224" s="22"/>
      <c r="I224" s="13">
        <f>G224/2</f>
        <v>0</v>
      </c>
      <c r="J224" s="13">
        <f t="shared" si="20"/>
        <v>0</v>
      </c>
      <c r="K224" s="13">
        <f>G224/20</f>
        <v>0</v>
      </c>
      <c r="L224" s="12"/>
      <c r="M224" s="13">
        <f>G224/10</f>
        <v>0</v>
      </c>
      <c r="N224" s="12"/>
      <c r="O224" s="12"/>
      <c r="P224" s="12"/>
      <c r="Q224" s="12"/>
      <c r="R224" s="11"/>
      <c r="S224" s="11"/>
    </row>
    <row r="225" spans="1:19">
      <c r="A225" s="7" t="s">
        <v>227</v>
      </c>
      <c r="B225" s="4">
        <f t="shared" si="19"/>
        <v>0</v>
      </c>
      <c r="C225" s="5">
        <f>G225/100+I225/400+J225/400+K225/600+L225/400</f>
        <v>0</v>
      </c>
      <c r="D225" s="3">
        <v>1</v>
      </c>
      <c r="E225" s="3">
        <v>0</v>
      </c>
      <c r="F225" s="5">
        <f>(H225/(24*10))*(40/(0.96+0.04*D225))</f>
        <v>0</v>
      </c>
      <c r="G225" s="4">
        <f>(E225*(0.96+0.04*D225)*24*10)/40</f>
        <v>0</v>
      </c>
      <c r="H225" s="22"/>
      <c r="I225" s="13">
        <f>G225*0.4</f>
        <v>0</v>
      </c>
      <c r="J225" s="13">
        <f t="shared" si="20"/>
        <v>0</v>
      </c>
      <c r="K225" s="13">
        <f>G225/10</f>
        <v>0</v>
      </c>
      <c r="L225" s="13">
        <f>G225</f>
        <v>0</v>
      </c>
      <c r="M225" s="12"/>
      <c r="N225" s="12"/>
      <c r="O225" s="12"/>
      <c r="P225" s="12"/>
      <c r="Q225" s="12"/>
      <c r="R225" s="11"/>
      <c r="S225" s="11"/>
    </row>
    <row r="226" spans="1:19">
      <c r="A226" s="7" t="s">
        <v>228</v>
      </c>
      <c r="B226" s="4">
        <f t="shared" si="19"/>
        <v>0</v>
      </c>
      <c r="C226" s="5">
        <f>G226/100+I226/400+J226/400+K226/600+L226/400</f>
        <v>0</v>
      </c>
      <c r="D226" s="3">
        <v>1</v>
      </c>
      <c r="E226" s="3">
        <v>0</v>
      </c>
      <c r="F226" s="5">
        <f>(H226/(24*20))*(50/(0.96+0.04*D226))</f>
        <v>0</v>
      </c>
      <c r="G226" s="4">
        <f>(E226*(0.96+0.04*D226)*24*20)/50</f>
        <v>0</v>
      </c>
      <c r="H226" s="22"/>
      <c r="I226" s="13">
        <f>G226/2</f>
        <v>0</v>
      </c>
      <c r="J226" s="13">
        <f t="shared" si="20"/>
        <v>0</v>
      </c>
      <c r="K226" s="13">
        <f>G226/20</f>
        <v>0</v>
      </c>
      <c r="L226" s="13">
        <f>G226/5</f>
        <v>0</v>
      </c>
      <c r="M226" s="12"/>
      <c r="N226" s="12"/>
      <c r="O226" s="12"/>
      <c r="P226" s="12"/>
      <c r="Q226" s="12"/>
      <c r="R226" s="11"/>
      <c r="S226" s="11"/>
    </row>
    <row r="227" spans="1:19">
      <c r="A227" s="7" t="s">
        <v>230</v>
      </c>
      <c r="B227" s="4">
        <f t="shared" si="19"/>
        <v>0</v>
      </c>
      <c r="C227" s="5">
        <f>G227/100+I227/400+J227/400+K227/600+M227/400+N227/400</f>
        <v>0</v>
      </c>
      <c r="D227" s="3">
        <v>1</v>
      </c>
      <c r="E227" s="3">
        <v>0</v>
      </c>
      <c r="F227" s="5">
        <f>(H227/(24*10))*(40/(0.96+0.04*D227))</f>
        <v>0</v>
      </c>
      <c r="G227" s="4">
        <f>(E227*(0.96+0.04*D227)*24*10)/40</f>
        <v>0</v>
      </c>
      <c r="H227" s="22"/>
      <c r="I227" s="13">
        <f>G227*0.4</f>
        <v>0</v>
      </c>
      <c r="J227" s="13">
        <f t="shared" si="20"/>
        <v>0</v>
      </c>
      <c r="K227" s="13">
        <f>G227/10</f>
        <v>0</v>
      </c>
      <c r="L227" s="12"/>
      <c r="M227" s="13">
        <f>G227*0.6</f>
        <v>0</v>
      </c>
      <c r="N227" s="13">
        <f>G227/5</f>
        <v>0</v>
      </c>
      <c r="O227" s="12"/>
      <c r="P227" s="12"/>
      <c r="Q227" s="12"/>
      <c r="R227" s="11"/>
      <c r="S227" s="11"/>
    </row>
    <row r="228" spans="1:19">
      <c r="A228" s="7" t="s">
        <v>231</v>
      </c>
      <c r="B228" s="4">
        <f t="shared" si="19"/>
        <v>0</v>
      </c>
      <c r="C228" s="5">
        <f>G228/100+I228/400+J228/400+K228/600+N228/400+O228/400</f>
        <v>0</v>
      </c>
      <c r="D228" s="3">
        <v>1</v>
      </c>
      <c r="E228" s="3">
        <v>0</v>
      </c>
      <c r="F228" s="5">
        <f>(H228/(24*10))*(40/(0.96+0.04*D228))</f>
        <v>0</v>
      </c>
      <c r="G228" s="4">
        <f>(E228*(0.96+0.04*D228)*24*10)/40</f>
        <v>0</v>
      </c>
      <c r="H228" s="22"/>
      <c r="I228" s="13">
        <f>G228/2</f>
        <v>0</v>
      </c>
      <c r="J228" s="13">
        <f t="shared" si="20"/>
        <v>0</v>
      </c>
      <c r="K228" s="13">
        <f>G228/10</f>
        <v>0</v>
      </c>
      <c r="L228" s="9"/>
      <c r="M228" s="12"/>
      <c r="N228" s="13">
        <f>G228/5</f>
        <v>0</v>
      </c>
      <c r="O228" s="13">
        <f>G228</f>
        <v>0</v>
      </c>
      <c r="P228" s="12"/>
      <c r="Q228" s="12"/>
      <c r="R228" s="11"/>
      <c r="S228" s="11"/>
    </row>
    <row r="229" spans="1:19">
      <c r="A229" s="7" t="s">
        <v>232</v>
      </c>
      <c r="B229" s="4">
        <f t="shared" si="19"/>
        <v>0</v>
      </c>
      <c r="C229" s="5">
        <f>G229/100+I229/400+J229/400+K229/600+L229/400</f>
        <v>0</v>
      </c>
      <c r="D229" s="3">
        <v>1</v>
      </c>
      <c r="E229" s="3">
        <v>0</v>
      </c>
      <c r="F229" s="5">
        <f>(H229/(24*10))*(60/(0.96+0.04*D229))</f>
        <v>0</v>
      </c>
      <c r="G229" s="4">
        <f>(E229*(0.96+0.04*D229)*24*10)/60</f>
        <v>0</v>
      </c>
      <c r="H229" s="22"/>
      <c r="I229" s="13">
        <f>G229/2</f>
        <v>0</v>
      </c>
      <c r="J229" s="13">
        <f t="shared" si="20"/>
        <v>0</v>
      </c>
      <c r="K229" s="13">
        <f>G229/10</f>
        <v>0</v>
      </c>
      <c r="L229" s="13">
        <f>G229*2</f>
        <v>0</v>
      </c>
      <c r="M229" s="12"/>
      <c r="N229" s="12"/>
      <c r="O229" s="12"/>
      <c r="P229" s="12"/>
      <c r="Q229" s="12"/>
      <c r="R229" s="11"/>
      <c r="S229" s="11"/>
    </row>
    <row r="230" spans="1:19">
      <c r="A230" s="7" t="s">
        <v>233</v>
      </c>
      <c r="B230" s="4">
        <f t="shared" si="19"/>
        <v>0</v>
      </c>
      <c r="C230" s="5">
        <f>G230/40+J230/400+K230/600+N230/400+O230/400+P230/400+Q230/400</f>
        <v>0</v>
      </c>
      <c r="D230" s="3">
        <v>1</v>
      </c>
      <c r="E230" s="3">
        <v>0</v>
      </c>
      <c r="F230" s="5">
        <f>(H230/(24*10))*(60/(0.96+0.04*D230))</f>
        <v>0</v>
      </c>
      <c r="G230" s="4">
        <f>(E230*(0.96+0.04*D230)*24*10)/60</f>
        <v>0</v>
      </c>
      <c r="H230" s="22"/>
      <c r="I230" s="12"/>
      <c r="J230" s="13">
        <f t="shared" si="20"/>
        <v>0</v>
      </c>
      <c r="K230" s="13">
        <f>G230/5</f>
        <v>0</v>
      </c>
      <c r="L230" s="12"/>
      <c r="M230" s="12"/>
      <c r="N230" s="13">
        <f>G230/2</f>
        <v>0</v>
      </c>
      <c r="O230" s="13">
        <f>G230</f>
        <v>0</v>
      </c>
      <c r="P230" s="13">
        <f>G230</f>
        <v>0</v>
      </c>
      <c r="Q230" s="13">
        <f>G230/5</f>
        <v>0</v>
      </c>
      <c r="R230" s="11"/>
      <c r="S230" s="11"/>
    </row>
    <row r="231" spans="1:19">
      <c r="A231" s="7" t="s">
        <v>234</v>
      </c>
      <c r="B231" s="4">
        <f t="shared" si="19"/>
        <v>0</v>
      </c>
      <c r="C231" s="5">
        <f>G231/20+I231/400+J231/400+K231/600+L231/400+N231/400</f>
        <v>0</v>
      </c>
      <c r="D231" s="3">
        <v>1</v>
      </c>
      <c r="E231" s="3">
        <v>0</v>
      </c>
      <c r="F231" s="5">
        <f>(H231/(24*10))*(80/(0.96+0.04*D231))</f>
        <v>0</v>
      </c>
      <c r="G231" s="4">
        <f>(E231*(0.96+0.04*D231)*24*10)/80</f>
        <v>0</v>
      </c>
      <c r="H231" s="22"/>
      <c r="I231" s="13">
        <f>G231/2</f>
        <v>0</v>
      </c>
      <c r="J231" s="13">
        <f t="shared" si="20"/>
        <v>0</v>
      </c>
      <c r="K231" s="13">
        <f>G231/5</f>
        <v>0</v>
      </c>
      <c r="L231" s="13">
        <f>G231*2</f>
        <v>0</v>
      </c>
      <c r="M231" s="12"/>
      <c r="N231" s="13">
        <f>G231</f>
        <v>0</v>
      </c>
      <c r="O231" s="12"/>
      <c r="P231" s="12"/>
      <c r="Q231" s="12"/>
      <c r="R231" s="11"/>
      <c r="S231" s="11"/>
    </row>
    <row r="232" spans="1:19" s="2" customFormat="1">
      <c r="A232" s="14"/>
      <c r="B232" s="7" t="s">
        <v>13</v>
      </c>
      <c r="C232" s="7" t="s">
        <v>14</v>
      </c>
      <c r="D232" s="7" t="s">
        <v>15</v>
      </c>
      <c r="E232" s="7" t="s">
        <v>16</v>
      </c>
      <c r="F232" s="7" t="s">
        <v>17</v>
      </c>
      <c r="G232" s="7" t="s">
        <v>18</v>
      </c>
      <c r="H232" s="7" t="s">
        <v>19</v>
      </c>
      <c r="I232" s="2" t="s">
        <v>323</v>
      </c>
      <c r="J232" s="2" t="s">
        <v>98</v>
      </c>
      <c r="K232" s="2" t="s">
        <v>127</v>
      </c>
      <c r="L232" s="2" t="s">
        <v>116</v>
      </c>
      <c r="M232" s="2" t="s">
        <v>125</v>
      </c>
      <c r="N232" s="2" t="s">
        <v>132</v>
      </c>
      <c r="O232" s="2" t="s">
        <v>112</v>
      </c>
      <c r="P232" s="2" t="s">
        <v>109</v>
      </c>
      <c r="Q232" s="2" t="s">
        <v>97</v>
      </c>
      <c r="R232" s="2" t="s">
        <v>105</v>
      </c>
    </row>
    <row r="233" spans="1:19">
      <c r="A233" s="19" t="s">
        <v>38</v>
      </c>
      <c r="B233" s="6">
        <f>B234+B235+B236+B237+B238+B239+B240+B241+B242+B243+B244+B245+B246+B247</f>
        <v>0</v>
      </c>
      <c r="C233" s="6">
        <f>C234+C235+C236+C237+C238+C239+C240+C241+C242+C243+C244+C245+C246+C247</f>
        <v>0</v>
      </c>
      <c r="D233" s="2"/>
      <c r="E233" s="2"/>
      <c r="F233" s="2"/>
      <c r="G233" s="2"/>
      <c r="H233" s="2"/>
      <c r="I233" s="6">
        <f>I234+I235+I239+I246</f>
        <v>0</v>
      </c>
      <c r="J233" s="6">
        <f>J234+J235+J236+J237+J238+J239+J240+J242+J243+J245+J246+J247</f>
        <v>0</v>
      </c>
      <c r="K233" s="6">
        <f>K235+K236+K237+K239+K240+K244+K245+K247</f>
        <v>0</v>
      </c>
      <c r="L233" s="6">
        <f>L235</f>
        <v>0</v>
      </c>
      <c r="M233" s="6">
        <f>M236+M237+M238+M240+M241+M244</f>
        <v>0</v>
      </c>
      <c r="N233" s="6">
        <f>N238+N242+N243</f>
        <v>0</v>
      </c>
      <c r="O233" s="6">
        <f>O240+O241</f>
        <v>0</v>
      </c>
      <c r="P233" s="6">
        <f>P241+P244</f>
        <v>0</v>
      </c>
      <c r="Q233" s="6">
        <f>Q241</f>
        <v>0</v>
      </c>
      <c r="R233" s="6">
        <f>R241</f>
        <v>0</v>
      </c>
    </row>
    <row r="234" spans="1:19">
      <c r="A234" s="7" t="s">
        <v>235</v>
      </c>
      <c r="B234" s="4">
        <f t="shared" ref="B234:B247" si="21">E234*20</f>
        <v>0</v>
      </c>
      <c r="C234" s="5">
        <f>G234/200+I234/400+J234/400</f>
        <v>0</v>
      </c>
      <c r="D234" s="3">
        <v>1</v>
      </c>
      <c r="E234" s="3">
        <v>0</v>
      </c>
      <c r="F234" s="5">
        <f>(H234/(24*10))*(40/(0.96+0.04*D234))</f>
        <v>0</v>
      </c>
      <c r="G234" s="4">
        <f>(E234*(0.96+0.04*D234)*24*10)/40</f>
        <v>0</v>
      </c>
      <c r="H234" s="22"/>
      <c r="I234" s="13">
        <f>G234*2.5</f>
        <v>0</v>
      </c>
      <c r="J234" s="13">
        <f>G234*0.3</f>
        <v>0</v>
      </c>
      <c r="K234" s="12"/>
      <c r="L234" s="12"/>
      <c r="M234" s="12"/>
      <c r="N234" s="12"/>
      <c r="O234" s="12"/>
      <c r="P234" s="12"/>
      <c r="Q234" s="12"/>
      <c r="R234" s="12"/>
    </row>
    <row r="235" spans="1:19">
      <c r="A235" s="7" t="s">
        <v>236</v>
      </c>
      <c r="B235" s="4">
        <f t="shared" si="21"/>
        <v>0</v>
      </c>
      <c r="C235" s="5">
        <f>G235/400+I235/400+J235/400+K235/400+L235/400</f>
        <v>0</v>
      </c>
      <c r="D235" s="3">
        <v>1</v>
      </c>
      <c r="E235" s="3">
        <v>0</v>
      </c>
      <c r="F235" s="5">
        <f>(H235/(24*10))*(50/(0.96+0.04*D235))</f>
        <v>0</v>
      </c>
      <c r="G235" s="4">
        <f>(E235*(0.96+0.04*D235)*24*10)/50</f>
        <v>0</v>
      </c>
      <c r="H235" s="22"/>
      <c r="I235" s="13">
        <f>G235/5</f>
        <v>0</v>
      </c>
      <c r="J235" s="13">
        <f>G235/5</f>
        <v>0</v>
      </c>
      <c r="K235" s="13">
        <f>G235*3</f>
        <v>0</v>
      </c>
      <c r="L235" s="13">
        <f>G235/10</f>
        <v>0</v>
      </c>
      <c r="M235" s="12"/>
      <c r="N235" s="12"/>
      <c r="O235" s="12"/>
      <c r="P235" s="12"/>
      <c r="Q235" s="12"/>
      <c r="R235" s="12"/>
    </row>
    <row r="236" spans="1:19">
      <c r="A236" s="7" t="s">
        <v>237</v>
      </c>
      <c r="B236" s="4">
        <f t="shared" si="21"/>
        <v>0</v>
      </c>
      <c r="C236" s="5">
        <f>G236/200+J236/400+K236/400+M236/400</f>
        <v>0</v>
      </c>
      <c r="D236" s="3">
        <v>1</v>
      </c>
      <c r="E236" s="3">
        <v>0</v>
      </c>
      <c r="F236" s="5">
        <f>(H236/(24*10))*(50/(0.96+0.04*D236))</f>
        <v>0</v>
      </c>
      <c r="G236" s="4">
        <f>(E236*(0.96+0.04*D236)*24*10)/50</f>
        <v>0</v>
      </c>
      <c r="H236" s="22"/>
      <c r="I236" s="12"/>
      <c r="J236" s="13">
        <f>G236/2</f>
        <v>0</v>
      </c>
      <c r="K236" s="13">
        <f>G236*4</f>
        <v>0</v>
      </c>
      <c r="L236" s="12"/>
      <c r="M236" s="13">
        <f>G236/10</f>
        <v>0</v>
      </c>
      <c r="N236" s="12"/>
      <c r="O236" s="12"/>
      <c r="P236" s="12"/>
      <c r="Q236" s="12"/>
      <c r="R236" s="12"/>
    </row>
    <row r="237" spans="1:19">
      <c r="A237" s="7" t="s">
        <v>238</v>
      </c>
      <c r="B237" s="4">
        <f t="shared" si="21"/>
        <v>0</v>
      </c>
      <c r="C237" s="5">
        <f>G237/200+J237/400+K237/400+M237/400</f>
        <v>0</v>
      </c>
      <c r="D237" s="3">
        <v>1</v>
      </c>
      <c r="E237" s="3">
        <v>0</v>
      </c>
      <c r="F237" s="5">
        <f>(H237/(24*5))*(50/(0.96+0.04*D237))</f>
        <v>0</v>
      </c>
      <c r="G237" s="4">
        <f>(E237*(0.96+0.04*D237)*24*5)/50</f>
        <v>0</v>
      </c>
      <c r="H237" s="22"/>
      <c r="I237" s="12"/>
      <c r="J237" s="13">
        <f>G237*0.6</f>
        <v>0</v>
      </c>
      <c r="K237" s="13">
        <f>G237*5</f>
        <v>0</v>
      </c>
      <c r="L237" s="12"/>
      <c r="M237" s="13">
        <f>G237/5</f>
        <v>0</v>
      </c>
      <c r="N237" s="12"/>
      <c r="O237" s="12"/>
      <c r="P237" s="12"/>
      <c r="Q237" s="12"/>
      <c r="R237" s="12"/>
    </row>
    <row r="238" spans="1:19">
      <c r="A238" s="7" t="s">
        <v>239</v>
      </c>
      <c r="B238" s="4">
        <f t="shared" si="21"/>
        <v>0</v>
      </c>
      <c r="C238" s="5">
        <f>G238/200+J238/400+M238/400+N238/400</f>
        <v>0</v>
      </c>
      <c r="D238" s="3">
        <v>1</v>
      </c>
      <c r="E238" s="3">
        <v>0</v>
      </c>
      <c r="F238" s="5">
        <f>(H238/(24*10))*(50/(0.96+0.04*D238))</f>
        <v>0</v>
      </c>
      <c r="G238" s="4">
        <f>(E238*(0.96+0.04*D238)*24*10)/50</f>
        <v>0</v>
      </c>
      <c r="H238" s="22"/>
      <c r="I238" s="12"/>
      <c r="J238" s="13">
        <f>G238*0.3</f>
        <v>0</v>
      </c>
      <c r="K238" s="12"/>
      <c r="L238" s="12"/>
      <c r="M238" s="13">
        <f>G238/10</f>
        <v>0</v>
      </c>
      <c r="N238" s="13">
        <f>G238*4</f>
        <v>0</v>
      </c>
      <c r="O238" s="12"/>
      <c r="P238" s="12"/>
      <c r="Q238" s="12"/>
      <c r="R238" s="12"/>
    </row>
    <row r="239" spans="1:19">
      <c r="A239" s="7" t="s">
        <v>240</v>
      </c>
      <c r="B239" s="4">
        <f t="shared" si="21"/>
        <v>0</v>
      </c>
      <c r="C239" s="5">
        <f>G239/100+I239/400+J239/400+K239/400</f>
        <v>0</v>
      </c>
      <c r="D239" s="3">
        <v>1</v>
      </c>
      <c r="E239" s="3">
        <v>0</v>
      </c>
      <c r="F239" s="5">
        <f>(H239/(24*10))*(100/(0.96+0.04*D239))</f>
        <v>0</v>
      </c>
      <c r="G239" s="4">
        <f>(E239*(0.96+0.04*D239)*24*10)/100</f>
        <v>0</v>
      </c>
      <c r="H239" s="22"/>
      <c r="I239" s="13">
        <f>G239*3</f>
        <v>0</v>
      </c>
      <c r="J239" s="13">
        <f>G239/10</f>
        <v>0</v>
      </c>
      <c r="K239" s="13">
        <f>G239*3</f>
        <v>0</v>
      </c>
      <c r="L239" s="12"/>
      <c r="M239" s="12"/>
      <c r="N239" s="12"/>
      <c r="O239" s="12"/>
      <c r="P239" s="12"/>
      <c r="Q239" s="12"/>
      <c r="R239" s="12"/>
    </row>
    <row r="240" spans="1:19">
      <c r="A240" s="7" t="s">
        <v>241</v>
      </c>
      <c r="B240" s="4">
        <f t="shared" si="21"/>
        <v>0</v>
      </c>
      <c r="C240" s="5">
        <f>G240/200+J240/400+K240/400+M240/400+O240/400</f>
        <v>0</v>
      </c>
      <c r="D240" s="3">
        <v>1</v>
      </c>
      <c r="E240" s="3">
        <v>0</v>
      </c>
      <c r="F240" s="5">
        <f>(H240/(24*5))*(50/(0.96+0.04*D240))</f>
        <v>0</v>
      </c>
      <c r="G240" s="4">
        <f>(E240*(0.96+0.04*D240)*24*5)/50</f>
        <v>0</v>
      </c>
      <c r="H240" s="22"/>
      <c r="I240" s="12"/>
      <c r="J240" s="13">
        <f>G240*0.8</f>
        <v>0</v>
      </c>
      <c r="K240" s="13">
        <f>G240*2</f>
        <v>0</v>
      </c>
      <c r="L240" s="12"/>
      <c r="M240" s="13">
        <f>G240/5</f>
        <v>0</v>
      </c>
      <c r="N240" s="12"/>
      <c r="O240" s="13">
        <f>G240*3</f>
        <v>0</v>
      </c>
      <c r="P240" s="12"/>
      <c r="Q240" s="12"/>
      <c r="R240" s="12"/>
    </row>
    <row r="241" spans="1:23">
      <c r="A241" s="14" t="s">
        <v>329</v>
      </c>
      <c r="B241" s="4">
        <f t="shared" si="21"/>
        <v>0</v>
      </c>
      <c r="C241" s="5">
        <f>G241/2+M241/400+O241/400+P241/400+Q241/100+R241/2000</f>
        <v>0</v>
      </c>
      <c r="D241" s="3">
        <v>1</v>
      </c>
      <c r="E241" s="3">
        <v>0</v>
      </c>
      <c r="F241" s="5">
        <f>(H241/(24*5))*(100/(0.96+0.04*D241))</f>
        <v>0</v>
      </c>
      <c r="G241" s="4">
        <f>(E241*(0.96+0.04*D241)*24*5)/100</f>
        <v>0</v>
      </c>
      <c r="H241" s="16">
        <f>F390</f>
        <v>0</v>
      </c>
      <c r="I241" s="12"/>
      <c r="J241" s="12"/>
      <c r="K241" s="12"/>
      <c r="L241" s="12"/>
      <c r="M241" s="13">
        <f>G241*10</f>
        <v>0</v>
      </c>
      <c r="N241" s="12"/>
      <c r="O241" s="13">
        <f>G241*10</f>
        <v>0</v>
      </c>
      <c r="P241" s="13">
        <f>G241*5</f>
        <v>0</v>
      </c>
      <c r="Q241" s="13">
        <f>G241</f>
        <v>0</v>
      </c>
      <c r="R241" s="13">
        <f>G241*5</f>
        <v>0</v>
      </c>
    </row>
    <row r="242" spans="1:23">
      <c r="A242" s="14" t="s">
        <v>242</v>
      </c>
      <c r="B242" s="4">
        <f t="shared" si="21"/>
        <v>0</v>
      </c>
      <c r="C242" s="5">
        <f>G242/200+J242/400+N242/400</f>
        <v>0</v>
      </c>
      <c r="D242" s="3">
        <v>1</v>
      </c>
      <c r="E242" s="3">
        <v>0</v>
      </c>
      <c r="F242" s="5">
        <f>(H242/(24*5))*(30/(0.96+0.04*D242))</f>
        <v>0</v>
      </c>
      <c r="G242" s="4">
        <f>(E242*(0.96+0.04*D242)*24*5)/30</f>
        <v>0</v>
      </c>
      <c r="H242" s="22"/>
      <c r="I242" s="12"/>
      <c r="J242" s="13">
        <f>G242*0.4</f>
        <v>0</v>
      </c>
      <c r="K242" s="12"/>
      <c r="L242" s="12"/>
      <c r="M242" s="12"/>
      <c r="N242" s="13">
        <f>G242*4</f>
        <v>0</v>
      </c>
      <c r="O242" s="12"/>
      <c r="P242" s="12"/>
      <c r="Q242" s="12"/>
      <c r="R242" s="12"/>
    </row>
    <row r="243" spans="1:23">
      <c r="A243" s="14" t="s">
        <v>229</v>
      </c>
      <c r="B243" s="4">
        <f t="shared" si="21"/>
        <v>0</v>
      </c>
      <c r="C243" s="5">
        <f>G243/600+J243/400+N243/400</f>
        <v>0</v>
      </c>
      <c r="D243" s="3">
        <v>1</v>
      </c>
      <c r="E243" s="3">
        <v>0</v>
      </c>
      <c r="F243" s="5">
        <f>(H243/(24*100))*(40/(0.96+0.04*D243))</f>
        <v>0</v>
      </c>
      <c r="G243" s="4">
        <f>(E243*(0.96+0.04*D243)*24*100)/40</f>
        <v>0</v>
      </c>
      <c r="H243" s="22"/>
      <c r="I243" s="12"/>
      <c r="J243" s="13">
        <f>G243/50</f>
        <v>0</v>
      </c>
      <c r="K243" s="12"/>
      <c r="L243" s="12"/>
      <c r="M243" s="12"/>
      <c r="N243" s="13">
        <f>G243/10</f>
        <v>0</v>
      </c>
      <c r="O243" s="12"/>
      <c r="P243" s="12"/>
      <c r="Q243" s="12"/>
      <c r="R243" s="12"/>
    </row>
    <row r="244" spans="1:23">
      <c r="A244" s="14" t="s">
        <v>128</v>
      </c>
      <c r="B244" s="4">
        <f t="shared" si="21"/>
        <v>0</v>
      </c>
      <c r="C244" s="5">
        <f>G244/2+K244/400+M244/400+P244/400</f>
        <v>0</v>
      </c>
      <c r="D244" s="3">
        <v>1</v>
      </c>
      <c r="E244" s="3">
        <v>0</v>
      </c>
      <c r="F244" s="5">
        <f>(H244/(24*5))*(100/(0.96+0.04*D244))</f>
        <v>0</v>
      </c>
      <c r="G244" s="4">
        <f>(E244*(0.96+0.04*D244)*24*5)/100</f>
        <v>0</v>
      </c>
      <c r="H244" s="16">
        <f>F407</f>
        <v>0</v>
      </c>
      <c r="I244" s="12"/>
      <c r="J244" s="12"/>
      <c r="K244" s="13">
        <f>G244*10</f>
        <v>0</v>
      </c>
      <c r="L244" s="12"/>
      <c r="M244" s="13">
        <f>G244*10</f>
        <v>0</v>
      </c>
      <c r="N244" s="12"/>
      <c r="O244" s="12"/>
      <c r="P244" s="13">
        <f>G244*5</f>
        <v>0</v>
      </c>
      <c r="Q244" s="12"/>
      <c r="R244" s="12"/>
    </row>
    <row r="245" spans="1:23">
      <c r="A245" s="14" t="s">
        <v>243</v>
      </c>
      <c r="B245" s="4">
        <f t="shared" si="21"/>
        <v>0</v>
      </c>
      <c r="C245" s="5">
        <f>G245/400+J245/400+K245/400</f>
        <v>0</v>
      </c>
      <c r="D245" s="3">
        <v>1</v>
      </c>
      <c r="E245" s="3">
        <v>0</v>
      </c>
      <c r="F245" s="5">
        <f>(H245/(24*20))*(40/(0.96+0.04*D245))</f>
        <v>0</v>
      </c>
      <c r="G245" s="4">
        <f>(E245*(0.96+0.04*D245)*24*20)/40</f>
        <v>0</v>
      </c>
      <c r="H245" s="22"/>
      <c r="I245" s="12"/>
      <c r="J245" s="13">
        <f>G245/5</f>
        <v>0</v>
      </c>
      <c r="K245" s="13">
        <f>G245*2</f>
        <v>0</v>
      </c>
      <c r="L245" s="12"/>
      <c r="M245" s="12"/>
      <c r="N245" s="12"/>
      <c r="O245" s="12"/>
      <c r="P245" s="12"/>
      <c r="Q245" s="12"/>
      <c r="R245" s="12"/>
    </row>
    <row r="246" spans="1:23">
      <c r="A246" s="7" t="s">
        <v>262</v>
      </c>
      <c r="B246" s="4">
        <f t="shared" si="21"/>
        <v>0</v>
      </c>
      <c r="C246" s="5">
        <f>G246/200+I246/400+J246/400</f>
        <v>0</v>
      </c>
      <c r="D246" s="3">
        <v>1</v>
      </c>
      <c r="E246" s="3">
        <v>0</v>
      </c>
      <c r="F246" s="5">
        <f>(H246/(24*10))*(40/(0.96+0.04*D246))</f>
        <v>0</v>
      </c>
      <c r="G246" s="4">
        <f>(E246*(0.96+0.04*D246)*24*10)/40</f>
        <v>0</v>
      </c>
      <c r="H246" s="22"/>
      <c r="I246" s="13">
        <f>G246*2</f>
        <v>0</v>
      </c>
      <c r="J246" s="13">
        <f>G246/5</f>
        <v>0</v>
      </c>
      <c r="K246" s="12"/>
      <c r="L246" s="12"/>
      <c r="M246" s="12"/>
      <c r="N246" s="12"/>
      <c r="O246" s="12"/>
      <c r="P246" s="12"/>
      <c r="Q246" s="12"/>
      <c r="R246" s="12"/>
    </row>
    <row r="247" spans="1:23">
      <c r="A247" s="7" t="s">
        <v>244</v>
      </c>
      <c r="B247" s="4">
        <f t="shared" si="21"/>
        <v>0</v>
      </c>
      <c r="C247" s="5">
        <f>G247/600+J247/400+K247/400</f>
        <v>0</v>
      </c>
      <c r="D247" s="3">
        <v>1</v>
      </c>
      <c r="E247" s="3">
        <v>0</v>
      </c>
      <c r="F247" s="5">
        <f>(H247/(24*100))*(40/(0.96+0.04*D247))</f>
        <v>0</v>
      </c>
      <c r="G247" s="4">
        <f>(E247*(0.96+0.04*D247)*24*100)/40</f>
        <v>0</v>
      </c>
      <c r="H247" s="22"/>
      <c r="I247" s="12"/>
      <c r="J247" s="13">
        <f>G247*0.02</f>
        <v>0</v>
      </c>
      <c r="K247" s="13">
        <f>G247*0.3</f>
        <v>0</v>
      </c>
      <c r="L247" s="12"/>
      <c r="M247" s="12"/>
      <c r="N247" s="12"/>
      <c r="O247" s="12"/>
      <c r="P247" s="12"/>
      <c r="Q247" s="12"/>
      <c r="R247" s="12"/>
    </row>
    <row r="248" spans="1:23" s="2" customFormat="1">
      <c r="A248" s="14"/>
      <c r="B248" s="7" t="s">
        <v>13</v>
      </c>
      <c r="C248" s="7" t="s">
        <v>14</v>
      </c>
      <c r="D248" s="7" t="s">
        <v>15</v>
      </c>
      <c r="E248" s="7" t="s">
        <v>16</v>
      </c>
      <c r="F248" s="7" t="s">
        <v>17</v>
      </c>
      <c r="G248" s="7" t="s">
        <v>18</v>
      </c>
      <c r="H248" s="7" t="s">
        <v>19</v>
      </c>
      <c r="I248" s="2" t="s">
        <v>109</v>
      </c>
      <c r="J248" s="2" t="s">
        <v>7</v>
      </c>
      <c r="K248" s="2" t="s">
        <v>98</v>
      </c>
      <c r="L248" s="2" t="s">
        <v>125</v>
      </c>
      <c r="M248" s="2" t="s">
        <v>9</v>
      </c>
      <c r="N248" s="2" t="s">
        <v>53</v>
      </c>
      <c r="O248" s="2" t="s">
        <v>95</v>
      </c>
      <c r="P248" s="2" t="s">
        <v>105</v>
      </c>
      <c r="Q248" s="2" t="s">
        <v>107</v>
      </c>
      <c r="R248" s="2" t="s">
        <v>97</v>
      </c>
      <c r="S248" s="2" t="s">
        <v>116</v>
      </c>
      <c r="T248" s="2" t="s">
        <v>56</v>
      </c>
      <c r="U248" s="2" t="s">
        <v>110</v>
      </c>
      <c r="V248" s="2" t="s">
        <v>127</v>
      </c>
      <c r="W248" s="2" t="s">
        <v>132</v>
      </c>
    </row>
    <row r="249" spans="1:23">
      <c r="A249" s="19" t="s">
        <v>39</v>
      </c>
      <c r="B249" s="6">
        <f>B250+B251+B252+B253+B254+B255+B256+B257+B258+B259</f>
        <v>0</v>
      </c>
      <c r="C249" s="6">
        <f>C250+C251+C252+C253+C254+C255+C256+C257+C258+C259</f>
        <v>0</v>
      </c>
      <c r="D249" s="2"/>
      <c r="E249" s="2"/>
      <c r="F249" s="2"/>
      <c r="G249" s="2"/>
      <c r="H249" s="2"/>
      <c r="I249" s="6">
        <f>I250+I252+I255+I256+I257+I258+I259</f>
        <v>0</v>
      </c>
      <c r="J249" s="6">
        <f>J250</f>
        <v>0</v>
      </c>
      <c r="K249" s="6">
        <f>K250+K251+K252+K254+K256+K257+K258+K259</f>
        <v>0</v>
      </c>
      <c r="L249" s="6">
        <f>L250+L253+L255+L259</f>
        <v>0</v>
      </c>
      <c r="M249" s="6">
        <f>M250+M253</f>
        <v>0</v>
      </c>
      <c r="N249" s="6">
        <f>N250+N253+N255</f>
        <v>0</v>
      </c>
      <c r="O249" s="6">
        <f>O250+O255</f>
        <v>0</v>
      </c>
      <c r="P249" s="6">
        <f>P250</f>
        <v>0</v>
      </c>
      <c r="Q249" s="6">
        <f>Q250+Q254</f>
        <v>0</v>
      </c>
      <c r="R249" s="6">
        <f>R250+R255</f>
        <v>0</v>
      </c>
      <c r="S249" s="6">
        <f>S250+S251+S252+S254+S255+S256+S258+S259</f>
        <v>0</v>
      </c>
      <c r="T249" s="6">
        <f>T251+T252+T254</f>
        <v>0</v>
      </c>
      <c r="U249" s="6">
        <f>U255</f>
        <v>0</v>
      </c>
      <c r="V249" s="6">
        <f>V257+V258</f>
        <v>0</v>
      </c>
      <c r="W249" s="6">
        <f>W257</f>
        <v>0</v>
      </c>
    </row>
    <row r="250" spans="1:23">
      <c r="A250" s="7" t="s">
        <v>248</v>
      </c>
      <c r="B250" s="4">
        <f t="shared" ref="B250:B259" si="22">E250*20</f>
        <v>0</v>
      </c>
      <c r="C250" s="5">
        <f>G250/25+I250/400+J250/4000+K250/400+L250/400+M250/400+N250/400+O250/800+P250/2000+Q250/600+R250/100+S250/400</f>
        <v>0</v>
      </c>
      <c r="D250" s="3">
        <v>1</v>
      </c>
      <c r="E250" s="3">
        <v>0</v>
      </c>
      <c r="F250" s="5">
        <f>(H250/(24*5))*(40/(0.96+0.04*D250))</f>
        <v>0</v>
      </c>
      <c r="G250" s="4">
        <f>(E250*(0.96+0.04*D250)*24*5)/40</f>
        <v>0</v>
      </c>
      <c r="H250" s="22"/>
      <c r="I250" s="13">
        <f>G250/5*8</f>
        <v>0</v>
      </c>
      <c r="J250" s="13">
        <f>G250</f>
        <v>0</v>
      </c>
      <c r="K250" s="13">
        <f>G250*0.8</f>
        <v>0</v>
      </c>
      <c r="L250" s="13">
        <f>G250/5*8</f>
        <v>0</v>
      </c>
      <c r="M250" s="13">
        <f>G250*0.8</f>
        <v>0</v>
      </c>
      <c r="N250" s="13">
        <f>G250*0.6</f>
        <v>0</v>
      </c>
      <c r="O250" s="13">
        <f>G250*4</f>
        <v>0</v>
      </c>
      <c r="P250" s="13">
        <f>G250*0.4</f>
        <v>0</v>
      </c>
      <c r="Q250" s="13">
        <f>G250/5</f>
        <v>0</v>
      </c>
      <c r="R250" s="13">
        <f>G250*2</f>
        <v>0</v>
      </c>
      <c r="S250" s="13">
        <f>G250*0.4</f>
        <v>0</v>
      </c>
      <c r="T250" s="12"/>
      <c r="U250" s="12"/>
      <c r="V250" s="12"/>
      <c r="W250" s="12"/>
    </row>
    <row r="251" spans="1:23">
      <c r="A251" s="7" t="s">
        <v>245</v>
      </c>
      <c r="B251" s="4">
        <f t="shared" si="22"/>
        <v>0</v>
      </c>
      <c r="C251" s="5">
        <f>G251/100+K251/400+S251/400+T251/400</f>
        <v>0</v>
      </c>
      <c r="D251" s="3">
        <v>1</v>
      </c>
      <c r="E251" s="3">
        <v>0</v>
      </c>
      <c r="F251" s="5">
        <f>(H251/(24*10))*(30/(0.96+0.04*D251))</f>
        <v>0</v>
      </c>
      <c r="G251" s="4">
        <f>(E251*(0.96+0.04*D251)*24*10)/30</f>
        <v>0</v>
      </c>
      <c r="H251" s="22"/>
      <c r="I251" s="12"/>
      <c r="J251" s="12"/>
      <c r="K251" s="13">
        <f>G251/5</f>
        <v>0</v>
      </c>
      <c r="L251" s="12"/>
      <c r="M251" s="12"/>
      <c r="N251" s="12"/>
      <c r="O251" s="12"/>
      <c r="P251" s="12"/>
      <c r="Q251" s="12"/>
      <c r="R251" s="12"/>
      <c r="S251" s="13">
        <f>G251/10</f>
        <v>0</v>
      </c>
      <c r="T251" s="13">
        <f>G251*2</f>
        <v>0</v>
      </c>
      <c r="U251" s="12"/>
      <c r="V251" s="12"/>
      <c r="W251" s="12"/>
    </row>
    <row r="252" spans="1:23">
      <c r="A252" s="7" t="s">
        <v>246</v>
      </c>
      <c r="B252" s="4">
        <f t="shared" si="22"/>
        <v>0</v>
      </c>
      <c r="C252" s="5">
        <f>G252/100+I252/400+K252/400+S252/400+T252/400</f>
        <v>0</v>
      </c>
      <c r="D252" s="3">
        <v>1</v>
      </c>
      <c r="E252" s="3">
        <v>0</v>
      </c>
      <c r="F252" s="5">
        <f>(H252/(24*10))*(30/(0.96+0.04*D252))</f>
        <v>0</v>
      </c>
      <c r="G252" s="4">
        <f>(E252*(0.96+0.04*D252)*24*10)/30</f>
        <v>0</v>
      </c>
      <c r="H252" s="22"/>
      <c r="I252" s="13">
        <f>G252/10</f>
        <v>0</v>
      </c>
      <c r="J252" s="12"/>
      <c r="K252" s="13">
        <f>G252/10</f>
        <v>0</v>
      </c>
      <c r="L252" s="12"/>
      <c r="M252" s="12"/>
      <c r="N252" s="12"/>
      <c r="O252" s="12"/>
      <c r="P252" s="12"/>
      <c r="Q252" s="12"/>
      <c r="R252" s="12"/>
      <c r="S252" s="13">
        <f>G252/2</f>
        <v>0</v>
      </c>
      <c r="T252" s="13">
        <f>G252/2</f>
        <v>0</v>
      </c>
      <c r="U252" s="12"/>
      <c r="V252" s="12"/>
      <c r="W252" s="12"/>
    </row>
    <row r="253" spans="1:23">
      <c r="A253" s="7" t="s">
        <v>247</v>
      </c>
      <c r="B253" s="4">
        <f t="shared" si="22"/>
        <v>0</v>
      </c>
      <c r="C253" s="5">
        <f>G253/20+L253/400+M253/400+N253/400</f>
        <v>0</v>
      </c>
      <c r="D253" s="3">
        <v>1</v>
      </c>
      <c r="E253" s="3">
        <v>0</v>
      </c>
      <c r="F253" s="5">
        <f>(H253/(24*10))*(50/(0.96+0.04*D253))</f>
        <v>0</v>
      </c>
      <c r="G253" s="4">
        <f>(E253*(0.96+0.04*D253)*24*10)/50</f>
        <v>0</v>
      </c>
      <c r="H253" s="22"/>
      <c r="I253" s="12"/>
      <c r="J253" s="12"/>
      <c r="K253" s="12"/>
      <c r="L253" s="13">
        <f>G253*2.5</f>
        <v>0</v>
      </c>
      <c r="M253" s="13">
        <f>G253</f>
        <v>0</v>
      </c>
      <c r="N253" s="13">
        <f>G253*0.4</f>
        <v>0</v>
      </c>
      <c r="O253" s="12"/>
      <c r="P253" s="12"/>
      <c r="Q253" s="12"/>
      <c r="R253" s="12"/>
      <c r="S253" s="12"/>
      <c r="T253" s="12"/>
      <c r="U253" s="12"/>
      <c r="V253" s="12"/>
      <c r="W253" s="12"/>
    </row>
    <row r="254" spans="1:23">
      <c r="A254" s="7" t="s">
        <v>249</v>
      </c>
      <c r="B254" s="4">
        <f t="shared" si="22"/>
        <v>0</v>
      </c>
      <c r="C254" s="5">
        <f>G254/60+K254/400+Q254/600+S254/400+T254/400</f>
        <v>0</v>
      </c>
      <c r="D254" s="3">
        <v>1</v>
      </c>
      <c r="E254" s="3">
        <v>0</v>
      </c>
      <c r="F254" s="5">
        <f>(H254/(24*10))*(40/(0.96+0.04*D254))</f>
        <v>0</v>
      </c>
      <c r="G254" s="4">
        <f>(E254*(0.96+0.04*D254)*24*10)/40</f>
        <v>0</v>
      </c>
      <c r="H254" s="22"/>
      <c r="I254" s="12"/>
      <c r="J254" s="12"/>
      <c r="K254" s="13">
        <f>G254</f>
        <v>0</v>
      </c>
      <c r="L254" s="12"/>
      <c r="M254" s="12"/>
      <c r="N254" s="12"/>
      <c r="O254" s="12"/>
      <c r="P254" s="12"/>
      <c r="Q254" s="13">
        <f>G254/10</f>
        <v>0</v>
      </c>
      <c r="R254" s="12"/>
      <c r="S254" s="13">
        <f>G254/5</f>
        <v>0</v>
      </c>
      <c r="T254" s="13">
        <f>G254*1.2</f>
        <v>0</v>
      </c>
      <c r="U254" s="12"/>
      <c r="V254" s="12"/>
      <c r="W254" s="12"/>
    </row>
    <row r="255" spans="1:23">
      <c r="A255" s="7" t="s">
        <v>330</v>
      </c>
      <c r="B255" s="4">
        <f t="shared" si="22"/>
        <v>0</v>
      </c>
      <c r="C255" s="5">
        <f>G255/50+I255/400+L255/400+N255/400+O255/800+R255/100+S255/400+U255/400</f>
        <v>0</v>
      </c>
      <c r="D255" s="3">
        <v>1</v>
      </c>
      <c r="E255" s="3">
        <v>0</v>
      </c>
      <c r="F255" s="5">
        <f>(H255/(24*5))*(40/(0.96+0.04*D255))</f>
        <v>0</v>
      </c>
      <c r="G255" s="4">
        <f>(E255*(0.96+0.04*D255)*24*5)/40</f>
        <v>0</v>
      </c>
      <c r="H255" s="22"/>
      <c r="I255" s="13">
        <f>G255*0.8</f>
        <v>0</v>
      </c>
      <c r="J255" s="12"/>
      <c r="K255" s="12"/>
      <c r="L255" s="13">
        <f>G255*1.2</f>
        <v>0</v>
      </c>
      <c r="M255" s="12"/>
      <c r="N255" s="13">
        <f>G255/5</f>
        <v>0</v>
      </c>
      <c r="O255" s="13">
        <f>G255*2</f>
        <v>0</v>
      </c>
      <c r="P255" s="12"/>
      <c r="Q255" s="12"/>
      <c r="R255" s="13">
        <f>G255</f>
        <v>0</v>
      </c>
      <c r="S255" s="13">
        <f>G255/5</f>
        <v>0</v>
      </c>
      <c r="T255" s="12"/>
      <c r="U255" s="13">
        <f>G255/5</f>
        <v>0</v>
      </c>
      <c r="V255" s="12"/>
      <c r="W255" s="12"/>
    </row>
    <row r="256" spans="1:23">
      <c r="A256" s="7" t="s">
        <v>250</v>
      </c>
      <c r="B256" s="4">
        <f t="shared" si="22"/>
        <v>0</v>
      </c>
      <c r="C256" s="5">
        <f>G256/60+I256/400+K256/400+S256/400</f>
        <v>0</v>
      </c>
      <c r="D256" s="3">
        <v>1</v>
      </c>
      <c r="E256" s="3">
        <v>0</v>
      </c>
      <c r="F256" s="5">
        <f>(H256/(24*10))*(30/(0.96+0.04*D256))</f>
        <v>0</v>
      </c>
      <c r="G256" s="4">
        <f>(E256*(0.96+0.04*D256)*24*10)/30</f>
        <v>0</v>
      </c>
      <c r="H256" s="22"/>
      <c r="I256" s="13">
        <f>G256</f>
        <v>0</v>
      </c>
      <c r="J256" s="12"/>
      <c r="K256" s="13">
        <f>G256/10</f>
        <v>0</v>
      </c>
      <c r="L256" s="12"/>
      <c r="M256" s="12"/>
      <c r="N256" s="12"/>
      <c r="O256" s="12"/>
      <c r="P256" s="12"/>
      <c r="Q256" s="12"/>
      <c r="R256" s="12"/>
      <c r="S256" s="13">
        <f>G256/2</f>
        <v>0</v>
      </c>
      <c r="T256" s="12"/>
      <c r="U256" s="12"/>
      <c r="V256" s="12"/>
      <c r="W256" s="12"/>
    </row>
    <row r="257" spans="1:24">
      <c r="A257" s="7" t="s">
        <v>331</v>
      </c>
      <c r="B257" s="4">
        <f t="shared" si="22"/>
        <v>0</v>
      </c>
      <c r="C257" s="5">
        <f>G257/100+I257/400+K257/400+V257/400+W257/400</f>
        <v>0</v>
      </c>
      <c r="D257" s="3">
        <v>1</v>
      </c>
      <c r="E257" s="3">
        <v>0</v>
      </c>
      <c r="F257" s="5">
        <f>(H257/(24*10))*(40/(0.96+0.04*D257))</f>
        <v>0</v>
      </c>
      <c r="G257" s="4">
        <f>(E257*(0.96+0.04*D257)*24*10)/40</f>
        <v>0</v>
      </c>
      <c r="H257" s="22"/>
      <c r="I257" s="13">
        <f>G257/10</f>
        <v>0</v>
      </c>
      <c r="J257" s="12"/>
      <c r="K257" s="13">
        <f>G257/10</f>
        <v>0</v>
      </c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3">
        <f>G257</f>
        <v>0</v>
      </c>
      <c r="W257" s="13">
        <f>G257/2</f>
        <v>0</v>
      </c>
    </row>
    <row r="258" spans="1:24">
      <c r="A258" s="7" t="s">
        <v>251</v>
      </c>
      <c r="B258" s="4">
        <f t="shared" si="22"/>
        <v>0</v>
      </c>
      <c r="C258" s="5">
        <f>G258/100+I258/400+K258/400+S258/400+V258/400</f>
        <v>0</v>
      </c>
      <c r="D258" s="3">
        <v>1</v>
      </c>
      <c r="E258" s="3">
        <v>0</v>
      </c>
      <c r="F258" s="5">
        <f>(H258/(24*10))*(40/(0.96+0.04*D258))</f>
        <v>0</v>
      </c>
      <c r="G258" s="4">
        <f>(E258*(0.96+0.04*D258)*24*10)/40</f>
        <v>0</v>
      </c>
      <c r="H258" s="22"/>
      <c r="I258" s="13">
        <f>G258/2</f>
        <v>0</v>
      </c>
      <c r="J258" s="12"/>
      <c r="K258" s="13">
        <f>G258/10</f>
        <v>0</v>
      </c>
      <c r="L258" s="12"/>
      <c r="M258" s="12"/>
      <c r="N258" s="12"/>
      <c r="O258" s="12"/>
      <c r="P258" s="12"/>
      <c r="Q258" s="12"/>
      <c r="R258" s="12"/>
      <c r="S258" s="13">
        <f>G258/5</f>
        <v>0</v>
      </c>
      <c r="T258" s="12"/>
      <c r="U258" s="12"/>
      <c r="V258" s="13">
        <f>G258*0.4</f>
        <v>0</v>
      </c>
      <c r="W258" s="12"/>
    </row>
    <row r="259" spans="1:24">
      <c r="A259" s="7" t="s">
        <v>252</v>
      </c>
      <c r="B259" s="4">
        <f t="shared" si="22"/>
        <v>0</v>
      </c>
      <c r="C259" s="5">
        <f>G259/100+I259/400+K259/400+L259/400+S259/400</f>
        <v>0</v>
      </c>
      <c r="D259" s="3">
        <v>1</v>
      </c>
      <c r="E259" s="3">
        <v>0</v>
      </c>
      <c r="F259" s="5">
        <f>(H259/(24*10))*(40/(0.96+0.04*D259))</f>
        <v>0</v>
      </c>
      <c r="G259" s="4">
        <f>(E259*(0.96+0.04*D259)*24*10)/40</f>
        <v>0</v>
      </c>
      <c r="H259" s="22"/>
      <c r="I259" s="13">
        <f>G259/2</f>
        <v>0</v>
      </c>
      <c r="J259" s="12"/>
      <c r="K259" s="13">
        <f>G259/10</f>
        <v>0</v>
      </c>
      <c r="L259" s="13">
        <f>G259/2</f>
        <v>0</v>
      </c>
      <c r="M259" s="12"/>
      <c r="N259" s="12"/>
      <c r="O259" s="12"/>
      <c r="P259" s="12"/>
      <c r="Q259" s="12"/>
      <c r="R259" s="12"/>
      <c r="S259" s="13">
        <f>G259/5</f>
        <v>0</v>
      </c>
      <c r="T259" s="12"/>
      <c r="U259" s="12"/>
      <c r="V259" s="12"/>
      <c r="W259" s="12"/>
    </row>
    <row r="260" spans="1:24" s="2" customFormat="1">
      <c r="A260" s="14"/>
      <c r="B260" s="7" t="s">
        <v>13</v>
      </c>
      <c r="C260" s="7" t="s">
        <v>14</v>
      </c>
      <c r="D260" s="7" t="s">
        <v>15</v>
      </c>
      <c r="E260" s="7" t="s">
        <v>16</v>
      </c>
      <c r="F260" s="7" t="s">
        <v>17</v>
      </c>
      <c r="G260" s="7" t="s">
        <v>18</v>
      </c>
      <c r="H260" s="7" t="s">
        <v>19</v>
      </c>
      <c r="I260" s="2" t="s">
        <v>9</v>
      </c>
      <c r="J260" s="2" t="s">
        <v>337</v>
      </c>
      <c r="K260" s="2" t="s">
        <v>10</v>
      </c>
      <c r="L260" s="2" t="s">
        <v>95</v>
      </c>
      <c r="M260" s="2" t="s">
        <v>98</v>
      </c>
      <c r="N260" s="2" t="s">
        <v>53</v>
      </c>
      <c r="O260" s="2" t="s">
        <v>109</v>
      </c>
      <c r="P260" s="2" t="s">
        <v>116</v>
      </c>
      <c r="Q260" s="2" t="s">
        <v>125</v>
      </c>
      <c r="R260" s="2" t="s">
        <v>112</v>
      </c>
      <c r="S260" s="2" t="s">
        <v>127</v>
      </c>
      <c r="T260" s="2" t="s">
        <v>105</v>
      </c>
      <c r="U260" s="2" t="s">
        <v>323</v>
      </c>
      <c r="V260" s="2" t="s">
        <v>56</v>
      </c>
    </row>
    <row r="261" spans="1:24">
      <c r="A261" s="19" t="s">
        <v>41</v>
      </c>
      <c r="B261" s="6">
        <f>B262+B263+B264+B265+B266+B267+B268+B269+B270</f>
        <v>0</v>
      </c>
      <c r="C261" s="6">
        <f>C262+C263+C264+C265+C266+C267+C268+C269+C270</f>
        <v>0</v>
      </c>
      <c r="D261" s="2"/>
      <c r="E261" s="2"/>
      <c r="F261" s="2"/>
      <c r="G261" s="2"/>
      <c r="H261" s="2"/>
      <c r="I261" s="6">
        <f>I262+I263+I267</f>
        <v>0</v>
      </c>
      <c r="J261" s="6">
        <f>J262</f>
        <v>0</v>
      </c>
      <c r="K261" s="6">
        <f>K262+K265</f>
        <v>0</v>
      </c>
      <c r="L261" s="6">
        <f>L262+L265</f>
        <v>0</v>
      </c>
      <c r="M261" s="6">
        <f>M262+M266+M268+M269+M270</f>
        <v>0</v>
      </c>
      <c r="N261" s="6">
        <f>N262+N263+N264+N267</f>
        <v>0</v>
      </c>
      <c r="O261" s="6">
        <f>O262+O263+O265+O266+O267+O268+O270</f>
        <v>0</v>
      </c>
      <c r="P261" s="6">
        <f>P262+P266+P267</f>
        <v>0</v>
      </c>
      <c r="Q261" s="6">
        <f>Q262+Q263+Q265+Q266+Q268</f>
        <v>0</v>
      </c>
      <c r="R261" s="6">
        <f>R264+R265+R266</f>
        <v>0</v>
      </c>
      <c r="S261" s="6">
        <f>S266+S265</f>
        <v>0</v>
      </c>
      <c r="T261" s="6">
        <f>T265</f>
        <v>0</v>
      </c>
      <c r="U261" s="6">
        <f>U266+U269+U270</f>
        <v>0</v>
      </c>
      <c r="V261" s="6">
        <f>V268</f>
        <v>0</v>
      </c>
    </row>
    <row r="262" spans="1:24">
      <c r="A262" s="7" t="s">
        <v>253</v>
      </c>
      <c r="B262" s="4">
        <f t="shared" ref="B262:B270" si="23">E262*20</f>
        <v>0</v>
      </c>
      <c r="C262" s="5">
        <f>G262/25+I262/400+J262/400+K262/800+L262/800+M262/400+N262/400+O262/400+P262/400+Q262/400</f>
        <v>0</v>
      </c>
      <c r="D262" s="3">
        <v>1</v>
      </c>
      <c r="E262" s="3">
        <v>0</v>
      </c>
      <c r="F262" s="5">
        <f>(H262/(24*10))*(70/(0.96+0.04*D262))</f>
        <v>0</v>
      </c>
      <c r="G262" s="4">
        <f>(E262*(0.96+0.04*D262)*24*10)/70</f>
        <v>0</v>
      </c>
      <c r="H262" s="22"/>
      <c r="I262" s="13">
        <f>G262*0.6</f>
        <v>0</v>
      </c>
      <c r="J262" s="13">
        <f>G262/5</f>
        <v>0</v>
      </c>
      <c r="K262" s="13">
        <f>G262</f>
        <v>0</v>
      </c>
      <c r="L262" s="13">
        <f>G262</f>
        <v>0</v>
      </c>
      <c r="M262" s="13">
        <f>G262*0.3</f>
        <v>0</v>
      </c>
      <c r="N262" s="13">
        <f>G262*0.3</f>
        <v>0</v>
      </c>
      <c r="O262" s="13">
        <f>G262/2</f>
        <v>0</v>
      </c>
      <c r="P262" s="13">
        <f>G262/5</f>
        <v>0</v>
      </c>
      <c r="Q262" s="13">
        <f>G262/2</f>
        <v>0</v>
      </c>
      <c r="R262" s="12"/>
      <c r="S262" s="12"/>
      <c r="T262" s="12"/>
      <c r="U262" s="12"/>
      <c r="V262" s="12"/>
    </row>
    <row r="263" spans="1:24">
      <c r="A263" s="7" t="s">
        <v>254</v>
      </c>
      <c r="B263" s="4">
        <f t="shared" si="23"/>
        <v>0</v>
      </c>
      <c r="C263" s="5">
        <f>G263/8+I263/400+N263/400+O263/400+Q263/400</f>
        <v>0</v>
      </c>
      <c r="D263" s="3">
        <v>1</v>
      </c>
      <c r="E263" s="3">
        <v>0</v>
      </c>
      <c r="F263" s="5">
        <f>(H263/(24*20))*(50/(0.96+0.04*D263))</f>
        <v>0</v>
      </c>
      <c r="G263" s="4">
        <f>(E263*(0.96+0.04*D263)*24*20)/50</f>
        <v>0</v>
      </c>
      <c r="H263" s="22"/>
      <c r="I263" s="13">
        <f>G263*5</f>
        <v>0</v>
      </c>
      <c r="J263" s="12"/>
      <c r="K263" s="12"/>
      <c r="L263" s="12"/>
      <c r="M263" s="12"/>
      <c r="N263" s="13">
        <f>G263*2.5</f>
        <v>0</v>
      </c>
      <c r="O263" s="13">
        <f>G263*2.5</f>
        <v>0</v>
      </c>
      <c r="P263" s="12"/>
      <c r="Q263" s="13">
        <f>G263*5</f>
        <v>0</v>
      </c>
      <c r="R263" s="12"/>
      <c r="S263" s="12"/>
      <c r="T263" s="12"/>
      <c r="U263" s="12"/>
      <c r="V263" s="12"/>
    </row>
    <row r="264" spans="1:24">
      <c r="A264" s="7" t="s">
        <v>255</v>
      </c>
      <c r="B264" s="4">
        <f t="shared" si="23"/>
        <v>0</v>
      </c>
      <c r="C264" s="5">
        <f>G264/200+N264/400+R264/400</f>
        <v>0</v>
      </c>
      <c r="D264" s="3">
        <v>1</v>
      </c>
      <c r="E264" s="3">
        <v>0</v>
      </c>
      <c r="F264" s="5">
        <f>(H264/(24*20))*(40/(0.96+0.04*D264))</f>
        <v>0</v>
      </c>
      <c r="G264" s="4">
        <f>(E264*(0.96+0.04*D264)*24*20)/40</f>
        <v>0</v>
      </c>
      <c r="H264" s="22"/>
      <c r="I264" s="12"/>
      <c r="J264" s="12"/>
      <c r="K264" s="12"/>
      <c r="L264" s="12"/>
      <c r="M264" s="12"/>
      <c r="N264" s="13">
        <f>G264/5</f>
        <v>0</v>
      </c>
      <c r="O264" s="12"/>
      <c r="P264" s="12"/>
      <c r="Q264" s="12"/>
      <c r="R264" s="13">
        <f>G264</f>
        <v>0</v>
      </c>
      <c r="S264" s="12"/>
      <c r="T264" s="12"/>
      <c r="U264" s="12"/>
      <c r="V264" s="12"/>
    </row>
    <row r="265" spans="1:24">
      <c r="A265" s="7" t="s">
        <v>256</v>
      </c>
      <c r="B265" s="4">
        <f t="shared" si="23"/>
        <v>0</v>
      </c>
      <c r="C265" s="5">
        <f>G265/2+K265/800+L265/800+O265/400+Q265/400+R265/400+S265/400+T265/400</f>
        <v>0</v>
      </c>
      <c r="D265" s="3">
        <v>1</v>
      </c>
      <c r="E265" s="3">
        <v>0</v>
      </c>
      <c r="F265" s="5">
        <f>(H265/(24*2))*(35/(0.96+0.04*D265))</f>
        <v>0</v>
      </c>
      <c r="G265" s="4">
        <f>(E265*(0.96+0.04*D265)*24*2)/35</f>
        <v>0</v>
      </c>
      <c r="H265" s="22"/>
      <c r="I265" s="12"/>
      <c r="J265" s="12"/>
      <c r="K265" s="13">
        <f>G265</f>
        <v>0</v>
      </c>
      <c r="L265" s="13">
        <f>G265*2</f>
        <v>0</v>
      </c>
      <c r="M265" s="12"/>
      <c r="N265" s="12"/>
      <c r="O265" s="13">
        <f>G265*7.5</f>
        <v>0</v>
      </c>
      <c r="P265" s="12"/>
      <c r="Q265" s="13">
        <f>G265*20</f>
        <v>0</v>
      </c>
      <c r="R265" s="13">
        <f>G265*2.5</f>
        <v>0</v>
      </c>
      <c r="S265" s="13">
        <f>G265*2.5</f>
        <v>0</v>
      </c>
      <c r="T265" s="13">
        <f>G265*5</f>
        <v>0</v>
      </c>
      <c r="U265" s="12"/>
      <c r="V265" s="12"/>
    </row>
    <row r="266" spans="1:24">
      <c r="A266" s="7" t="s">
        <v>257</v>
      </c>
      <c r="B266" s="4">
        <f t="shared" si="23"/>
        <v>0</v>
      </c>
      <c r="C266" s="5">
        <f>G266/100+M266/400+O266/400+P266/400+Q266/400+R266/400+S266/400+U266/400</f>
        <v>0</v>
      </c>
      <c r="D266" s="3">
        <v>1</v>
      </c>
      <c r="E266" s="3">
        <v>0</v>
      </c>
      <c r="F266" s="5">
        <f>(H266/(24*10))*(70/(0.96+0.04*D266))</f>
        <v>0</v>
      </c>
      <c r="G266" s="4">
        <f>(E266*(0.96+0.04*D266)*24*10)/70</f>
        <v>0</v>
      </c>
      <c r="H266" s="22"/>
      <c r="I266" s="12"/>
      <c r="J266" s="12"/>
      <c r="K266" s="12"/>
      <c r="L266" s="12"/>
      <c r="M266" s="13">
        <f>G266/10</f>
        <v>0</v>
      </c>
      <c r="N266" s="12"/>
      <c r="O266" s="13">
        <f>G266*2</f>
        <v>0</v>
      </c>
      <c r="P266" s="13">
        <f>G266/10</f>
        <v>0</v>
      </c>
      <c r="Q266" s="13">
        <f>G266/2</f>
        <v>0</v>
      </c>
      <c r="R266" s="13">
        <f>G266/10</f>
        <v>0</v>
      </c>
      <c r="S266" s="13">
        <f>G266/2</f>
        <v>0</v>
      </c>
      <c r="T266" s="12"/>
      <c r="U266" s="13">
        <f>G266/2</f>
        <v>0</v>
      </c>
      <c r="V266" s="12"/>
    </row>
    <row r="267" spans="1:24">
      <c r="A267" s="7" t="s">
        <v>258</v>
      </c>
      <c r="B267" s="4">
        <f t="shared" si="23"/>
        <v>0</v>
      </c>
      <c r="C267" s="5">
        <f>G267/4+I267/400+N267/400+O267/400+P267/400</f>
        <v>0</v>
      </c>
      <c r="D267" s="3">
        <v>1</v>
      </c>
      <c r="E267" s="3">
        <v>0</v>
      </c>
      <c r="F267" s="5">
        <f>(H267/(24*10))*(50/(0.96+0.04*D267))</f>
        <v>0</v>
      </c>
      <c r="G267" s="4">
        <f>(E267*(0.96+0.04*D267)*24*10)/50</f>
        <v>0</v>
      </c>
      <c r="H267" s="22"/>
      <c r="I267" s="13">
        <f>G267</f>
        <v>0</v>
      </c>
      <c r="J267" s="12"/>
      <c r="K267" s="12"/>
      <c r="L267" s="12"/>
      <c r="M267" s="12"/>
      <c r="N267" s="13">
        <f>G267*10</f>
        <v>0</v>
      </c>
      <c r="O267" s="13">
        <f>G267*2</f>
        <v>0</v>
      </c>
      <c r="P267" s="13">
        <f>G267</f>
        <v>0</v>
      </c>
      <c r="Q267" s="12"/>
      <c r="R267" s="12"/>
      <c r="S267" s="12"/>
      <c r="T267" s="12"/>
      <c r="U267" s="12"/>
      <c r="V267" s="12"/>
    </row>
    <row r="268" spans="1:24">
      <c r="A268" s="7" t="s">
        <v>259</v>
      </c>
      <c r="B268" s="4">
        <f t="shared" si="23"/>
        <v>0</v>
      </c>
      <c r="C268" s="5">
        <f>G268/100+M268/400+O268/400+Q268/400+V268/400</f>
        <v>0</v>
      </c>
      <c r="D268" s="3">
        <v>1</v>
      </c>
      <c r="E268" s="3">
        <v>0</v>
      </c>
      <c r="F268" s="5">
        <f>(H268/(24*20))*(40/(0.96+0.04*D268))</f>
        <v>0</v>
      </c>
      <c r="G268" s="4">
        <f>(E268*(0.96+0.04*D268)*24*20)/40</f>
        <v>0</v>
      </c>
      <c r="H268" s="22"/>
      <c r="I268" s="12"/>
      <c r="J268" s="12"/>
      <c r="K268" s="12"/>
      <c r="L268" s="12"/>
      <c r="M268" s="13">
        <f>G268/10</f>
        <v>0</v>
      </c>
      <c r="N268" s="12"/>
      <c r="O268" s="13">
        <f>G268/5</f>
        <v>0</v>
      </c>
      <c r="P268" s="12"/>
      <c r="Q268" s="13">
        <f>G268/10</f>
        <v>0</v>
      </c>
      <c r="R268" s="12"/>
      <c r="S268" s="12"/>
      <c r="T268" s="12"/>
      <c r="U268" s="12"/>
      <c r="V268" s="13">
        <f>G268/2</f>
        <v>0</v>
      </c>
    </row>
    <row r="269" spans="1:24">
      <c r="A269" s="7" t="s">
        <v>260</v>
      </c>
      <c r="B269" s="4">
        <f t="shared" si="23"/>
        <v>0</v>
      </c>
      <c r="C269" s="5">
        <f>G269/100+M269/400+U269/400</f>
        <v>0</v>
      </c>
      <c r="D269" s="3">
        <v>1</v>
      </c>
      <c r="E269" s="3">
        <v>0</v>
      </c>
      <c r="F269" s="5">
        <f>(H269/(24*20))*(40/(0.96+0.04*D269))</f>
        <v>0</v>
      </c>
      <c r="G269" s="4">
        <f>(E269*(0.96+0.04*D269)*24*20)/40</f>
        <v>0</v>
      </c>
      <c r="H269" s="22"/>
      <c r="I269" s="12"/>
      <c r="J269" s="12"/>
      <c r="K269" s="12"/>
      <c r="L269" s="12"/>
      <c r="M269" s="13">
        <f>G269/10</f>
        <v>0</v>
      </c>
      <c r="N269" s="12"/>
      <c r="O269" s="12"/>
      <c r="P269" s="12"/>
      <c r="Q269" s="12"/>
      <c r="R269" s="12"/>
      <c r="S269" s="12"/>
      <c r="T269" s="12"/>
      <c r="U269" s="13">
        <f>G269</f>
        <v>0</v>
      </c>
      <c r="V269" s="12"/>
    </row>
    <row r="270" spans="1:24">
      <c r="A270" s="7" t="s">
        <v>261</v>
      </c>
      <c r="B270" s="4">
        <f t="shared" si="23"/>
        <v>0</v>
      </c>
      <c r="C270" s="5">
        <f>G270/100+M270/400+O270/400+U270/400</f>
        <v>0</v>
      </c>
      <c r="D270" s="3">
        <v>1</v>
      </c>
      <c r="E270" s="3">
        <v>0</v>
      </c>
      <c r="F270" s="5">
        <f>(H270/(24*10))*(40/(0.96+0.04*D270))</f>
        <v>0</v>
      </c>
      <c r="G270" s="4">
        <f>(E270*(0.96+0.04*D270)*24*10)/40</f>
        <v>0</v>
      </c>
      <c r="H270" s="22"/>
      <c r="I270" s="12"/>
      <c r="J270" s="12"/>
      <c r="K270" s="12"/>
      <c r="L270" s="12"/>
      <c r="M270" s="13">
        <f>G270/5</f>
        <v>0</v>
      </c>
      <c r="N270" s="12"/>
      <c r="O270" s="13">
        <f>G270*2</f>
        <v>0</v>
      </c>
      <c r="P270" s="12"/>
      <c r="Q270" s="12"/>
      <c r="R270" s="12"/>
      <c r="S270" s="12"/>
      <c r="T270" s="12"/>
      <c r="U270" s="13">
        <f>G270/5</f>
        <v>0</v>
      </c>
      <c r="V270" s="12"/>
    </row>
    <row r="271" spans="1:24" s="2" customFormat="1">
      <c r="A271" s="14"/>
      <c r="B271" s="7" t="s">
        <v>13</v>
      </c>
      <c r="C271" s="7" t="s">
        <v>14</v>
      </c>
      <c r="D271" s="7" t="s">
        <v>15</v>
      </c>
      <c r="E271" s="7" t="s">
        <v>16</v>
      </c>
      <c r="F271" s="7" t="s">
        <v>17</v>
      </c>
      <c r="G271" s="7" t="s">
        <v>18</v>
      </c>
      <c r="H271" s="7" t="s">
        <v>19</v>
      </c>
      <c r="I271" s="2" t="s">
        <v>125</v>
      </c>
      <c r="J271" s="2" t="s">
        <v>109</v>
      </c>
      <c r="K271" s="2" t="s">
        <v>97</v>
      </c>
      <c r="L271" s="2" t="s">
        <v>116</v>
      </c>
      <c r="M271" s="2" t="s">
        <v>7</v>
      </c>
      <c r="N271" s="2" t="s">
        <v>105</v>
      </c>
      <c r="O271" s="2" t="s">
        <v>9</v>
      </c>
      <c r="P271" s="2" t="s">
        <v>98</v>
      </c>
      <c r="Q271" s="2" t="s">
        <v>337</v>
      </c>
      <c r="R271" s="2" t="s">
        <v>83</v>
      </c>
      <c r="S271" s="2" t="s">
        <v>62</v>
      </c>
      <c r="T271" s="2" t="s">
        <v>70</v>
      </c>
      <c r="U271" s="2" t="s">
        <v>56</v>
      </c>
      <c r="V271" s="2" t="s">
        <v>107</v>
      </c>
      <c r="W271" s="2" t="s">
        <v>84</v>
      </c>
      <c r="X271" s="2" t="s">
        <v>53</v>
      </c>
    </row>
    <row r="272" spans="1:24">
      <c r="A272" s="19" t="s">
        <v>42</v>
      </c>
      <c r="B272" s="6">
        <f>B273+B274+B275+B276+B277+B278+B279+B280+B281</f>
        <v>0</v>
      </c>
      <c r="C272" s="6">
        <f>C273+C274+C275+C276+C278+C277+C279+C280+C281</f>
        <v>0</v>
      </c>
      <c r="D272" s="2"/>
      <c r="E272" s="2"/>
      <c r="F272" s="2"/>
      <c r="G272" s="2"/>
      <c r="H272" s="2"/>
      <c r="I272" s="6">
        <f>I273+I280+I281</f>
        <v>0</v>
      </c>
      <c r="J272" s="6">
        <f>J273+J274+J278+J279+J280+J281</f>
        <v>0</v>
      </c>
      <c r="K272" s="6">
        <f>K273+K280</f>
        <v>0</v>
      </c>
      <c r="L272" s="6">
        <f>L273+L276+L280</f>
        <v>0</v>
      </c>
      <c r="M272" s="6">
        <f>M273</f>
        <v>0</v>
      </c>
      <c r="N272" s="6">
        <f>N273+N280</f>
        <v>0</v>
      </c>
      <c r="O272" s="6">
        <f>O274</f>
        <v>0</v>
      </c>
      <c r="P272" s="6">
        <f>P275+P277+P279</f>
        <v>0</v>
      </c>
      <c r="Q272" s="6">
        <f>Q275+Q279</f>
        <v>0</v>
      </c>
      <c r="R272" s="6">
        <f>R275+R277</f>
        <v>0</v>
      </c>
      <c r="S272" s="6">
        <f>S276</f>
        <v>0</v>
      </c>
      <c r="T272" s="6">
        <f>T277</f>
        <v>0</v>
      </c>
      <c r="U272" s="6">
        <f>U278</f>
        <v>0</v>
      </c>
      <c r="V272" s="6">
        <f>V278</f>
        <v>0</v>
      </c>
      <c r="W272" s="6">
        <f>W279</f>
        <v>0</v>
      </c>
      <c r="X272" s="6">
        <f>X280</f>
        <v>0</v>
      </c>
    </row>
    <row r="273" spans="1:27">
      <c r="A273" s="7" t="s">
        <v>159</v>
      </c>
      <c r="B273" s="4">
        <f t="shared" ref="B273:B281" si="24">E273*20</f>
        <v>0</v>
      </c>
      <c r="C273" s="5">
        <f>G273/100+I273/400+J273/400+K273/100+L273/400+M273/4000+N273/2000</f>
        <v>0</v>
      </c>
      <c r="D273" s="3">
        <v>1</v>
      </c>
      <c r="E273" s="3">
        <v>0</v>
      </c>
      <c r="F273" s="5">
        <f>(H273/(24*10))*(100/(0.96+0.04*D273))</f>
        <v>0</v>
      </c>
      <c r="G273" s="4">
        <f>(E273*(0.96+0.04*D273)*24*10)/100</f>
        <v>0</v>
      </c>
      <c r="H273" s="22"/>
      <c r="I273" s="13">
        <f>G273</f>
        <v>0</v>
      </c>
      <c r="J273" s="13">
        <f>G273</f>
        <v>0</v>
      </c>
      <c r="K273" s="13">
        <f>G273</f>
        <v>0</v>
      </c>
      <c r="L273" s="13">
        <f>G273/2</f>
        <v>0</v>
      </c>
      <c r="M273" s="13">
        <f>G273</f>
        <v>0</v>
      </c>
      <c r="N273" s="13">
        <f>G273/2</f>
        <v>0</v>
      </c>
      <c r="O273" s="12"/>
      <c r="P273" s="12"/>
      <c r="Q273" s="12"/>
      <c r="R273" s="12"/>
      <c r="S273" s="12"/>
      <c r="T273" s="12"/>
      <c r="U273" s="12"/>
      <c r="V273" s="12"/>
      <c r="W273" s="12"/>
      <c r="X273" s="12"/>
    </row>
    <row r="274" spans="1:27">
      <c r="A274" s="7" t="s">
        <v>282</v>
      </c>
      <c r="B274" s="4">
        <f t="shared" si="24"/>
        <v>0</v>
      </c>
      <c r="C274" s="5">
        <f>G274/20+J274/400+O274/400</f>
        <v>0</v>
      </c>
      <c r="D274" s="3">
        <v>1</v>
      </c>
      <c r="E274" s="3">
        <v>0</v>
      </c>
      <c r="F274" s="5">
        <f>(H274/(24*20))*(50/(0.96+0.04*D274))</f>
        <v>0</v>
      </c>
      <c r="G274" s="4">
        <f>(E274*(0.96+0.04*D274)*24*20)/50</f>
        <v>0</v>
      </c>
      <c r="H274" s="22"/>
      <c r="I274" s="12"/>
      <c r="J274" s="13">
        <f>G274</f>
        <v>0</v>
      </c>
      <c r="K274" s="12"/>
      <c r="L274" s="12"/>
      <c r="M274" s="12"/>
      <c r="N274" s="12"/>
      <c r="O274" s="13">
        <f>G274*15</f>
        <v>0</v>
      </c>
      <c r="P274" s="12"/>
      <c r="Q274" s="12"/>
      <c r="R274" s="12"/>
      <c r="S274" s="12"/>
      <c r="T274" s="12"/>
      <c r="U274" s="12"/>
      <c r="V274" s="12"/>
      <c r="W274" s="12"/>
      <c r="X274" s="12"/>
    </row>
    <row r="275" spans="1:27">
      <c r="A275" s="7" t="s">
        <v>283</v>
      </c>
      <c r="B275" s="4">
        <f t="shared" si="24"/>
        <v>0</v>
      </c>
      <c r="C275" s="5">
        <f>G275/100+P275/400+Q275/400+R275/400</f>
        <v>0</v>
      </c>
      <c r="D275" s="3">
        <v>1</v>
      </c>
      <c r="E275" s="3">
        <v>0</v>
      </c>
      <c r="F275" s="5">
        <f>(H275/(24*10))*(40/(0.96+0.04*D275))</f>
        <v>0</v>
      </c>
      <c r="G275" s="4">
        <f>(E275*(0.96+0.04*D275)*24*10)/40</f>
        <v>0</v>
      </c>
      <c r="H275" s="22"/>
      <c r="I275" s="12"/>
      <c r="J275" s="12"/>
      <c r="K275" s="12"/>
      <c r="L275" s="12"/>
      <c r="M275" s="12"/>
      <c r="N275" s="12"/>
      <c r="O275" s="12"/>
      <c r="P275" s="13">
        <f>G275/5</f>
        <v>0</v>
      </c>
      <c r="Q275" s="13">
        <f>G275/5</f>
        <v>0</v>
      </c>
      <c r="R275" s="13">
        <f>G275*1.5</f>
        <v>0</v>
      </c>
      <c r="S275" s="12"/>
      <c r="T275" s="12"/>
      <c r="U275" s="12"/>
      <c r="V275" s="12"/>
      <c r="W275" s="12"/>
      <c r="X275" s="12"/>
    </row>
    <row r="276" spans="1:27">
      <c r="A276" s="7" t="s">
        <v>284</v>
      </c>
      <c r="B276" s="4">
        <f t="shared" si="24"/>
        <v>0</v>
      </c>
      <c r="C276" s="5">
        <f>G276/25+L276/400+S276/400</f>
        <v>0</v>
      </c>
      <c r="D276" s="3">
        <v>1</v>
      </c>
      <c r="E276" s="3">
        <v>0</v>
      </c>
      <c r="F276" s="5">
        <f>(H276/(24*20))*(30/(0.96+0.04*D276))</f>
        <v>0</v>
      </c>
      <c r="G276" s="4">
        <f>(E276*(0.96+0.04*D276)*24*20)/30</f>
        <v>0</v>
      </c>
      <c r="H276" s="22"/>
      <c r="I276" s="12"/>
      <c r="J276" s="12"/>
      <c r="K276" s="12"/>
      <c r="L276" s="13">
        <f>G276/10</f>
        <v>0</v>
      </c>
      <c r="M276" s="12"/>
      <c r="N276" s="12"/>
      <c r="O276" s="12"/>
      <c r="P276" s="12"/>
      <c r="Q276" s="12"/>
      <c r="R276" s="12"/>
      <c r="S276" s="13">
        <f>G276*10</f>
        <v>0</v>
      </c>
      <c r="T276" s="12"/>
      <c r="U276" s="12"/>
      <c r="V276" s="12"/>
      <c r="W276" s="12"/>
      <c r="X276" s="12"/>
    </row>
    <row r="277" spans="1:27">
      <c r="A277" s="7" t="s">
        <v>285</v>
      </c>
      <c r="B277" s="4">
        <f t="shared" si="24"/>
        <v>0</v>
      </c>
      <c r="C277" s="5">
        <f>G277/20+P277/400+R277/400+T277/400</f>
        <v>0</v>
      </c>
      <c r="D277" s="3">
        <v>1</v>
      </c>
      <c r="E277" s="3">
        <v>0</v>
      </c>
      <c r="F277" s="5">
        <f>(H277/(24*10))*(30/(0.96+0.04*D277))</f>
        <v>0</v>
      </c>
      <c r="G277" s="4">
        <f>(E277*(0.96+0.04*D277)*24*10)/30</f>
        <v>0</v>
      </c>
      <c r="H277" s="22"/>
      <c r="I277" s="12"/>
      <c r="J277" s="12"/>
      <c r="K277" s="12"/>
      <c r="L277" s="12"/>
      <c r="M277" s="12"/>
      <c r="N277" s="12"/>
      <c r="O277" s="12"/>
      <c r="P277" s="13">
        <f>G277/10</f>
        <v>0</v>
      </c>
      <c r="Q277" s="12"/>
      <c r="R277" s="13">
        <f>G277*2</f>
        <v>0</v>
      </c>
      <c r="S277" s="12"/>
      <c r="T277" s="13">
        <f>G277</f>
        <v>0</v>
      </c>
      <c r="U277" s="12"/>
      <c r="V277" s="12"/>
      <c r="W277" s="12"/>
      <c r="X277" s="12"/>
    </row>
    <row r="278" spans="1:27">
      <c r="A278" s="7" t="s">
        <v>286</v>
      </c>
      <c r="B278" s="4">
        <f t="shared" si="24"/>
        <v>0</v>
      </c>
      <c r="C278" s="5">
        <f>G278/100+J278/400+U278/400+V278/600</f>
        <v>0</v>
      </c>
      <c r="D278" s="3">
        <v>1</v>
      </c>
      <c r="E278" s="3">
        <v>0</v>
      </c>
      <c r="F278" s="5">
        <f>(H278/(24*10))*(30/(0.96+0.04*D278))</f>
        <v>0</v>
      </c>
      <c r="G278" s="4">
        <f>(E278*(0.96+0.04*D278)*24*10)/30</f>
        <v>0</v>
      </c>
      <c r="H278" s="22"/>
      <c r="I278" s="12"/>
      <c r="J278" s="13">
        <f>G278/2</f>
        <v>0</v>
      </c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3">
        <f>G278*5</f>
        <v>0</v>
      </c>
      <c r="V278" s="13">
        <f>G278</f>
        <v>0</v>
      </c>
      <c r="W278" s="12"/>
      <c r="X278" s="12"/>
    </row>
    <row r="279" spans="1:27">
      <c r="A279" s="7" t="s">
        <v>287</v>
      </c>
      <c r="B279" s="4">
        <f t="shared" si="24"/>
        <v>0</v>
      </c>
      <c r="C279" s="5">
        <f>G279/40+J279/400+P279/400+Q279/400+W279/1000</f>
        <v>0</v>
      </c>
      <c r="D279" s="3">
        <v>1</v>
      </c>
      <c r="E279" s="3">
        <v>0</v>
      </c>
      <c r="F279" s="5">
        <f>(H279/(24*50))*(50/(0.96+0.04*D279))</f>
        <v>0</v>
      </c>
      <c r="G279" s="4">
        <f>(E279*(0.96+0.04*D279)*24*50)/50</f>
        <v>0</v>
      </c>
      <c r="H279" s="22"/>
      <c r="I279" s="12"/>
      <c r="J279" s="13">
        <f>G279/2</f>
        <v>0</v>
      </c>
      <c r="K279" s="12"/>
      <c r="L279" s="12"/>
      <c r="M279" s="12"/>
      <c r="N279" s="12"/>
      <c r="O279" s="12"/>
      <c r="P279" s="13">
        <f>G279/50*15</f>
        <v>0</v>
      </c>
      <c r="Q279" s="13">
        <f>G279/50*15</f>
        <v>0</v>
      </c>
      <c r="R279" s="12"/>
      <c r="S279" s="12"/>
      <c r="T279" s="12"/>
      <c r="U279" s="12"/>
      <c r="V279" s="12"/>
      <c r="W279" s="13">
        <f>G279*5</f>
        <v>0</v>
      </c>
      <c r="X279" s="12"/>
    </row>
    <row r="280" spans="1:27">
      <c r="A280" s="7" t="s">
        <v>288</v>
      </c>
      <c r="B280" s="4">
        <f t="shared" si="24"/>
        <v>0</v>
      </c>
      <c r="C280" s="5">
        <f>G280/12+I280/400+J280/400+K280/100+L280/400+N280/2000+X280/400</f>
        <v>0</v>
      </c>
      <c r="D280" s="3">
        <v>1</v>
      </c>
      <c r="E280" s="3">
        <v>0</v>
      </c>
      <c r="F280" s="5">
        <f>(H280/(24*2))*(40/(0.96+0.04*D280))</f>
        <v>0</v>
      </c>
      <c r="G280" s="4">
        <f>(E280*(0.96+0.04*D280)*24*2)/40</f>
        <v>0</v>
      </c>
      <c r="H280" s="22"/>
      <c r="I280" s="13">
        <f>G280*10</f>
        <v>0</v>
      </c>
      <c r="J280" s="13">
        <f>G280*2</f>
        <v>0</v>
      </c>
      <c r="K280" s="13">
        <f>G280*3</f>
        <v>0</v>
      </c>
      <c r="L280" s="13">
        <f>G280*2</f>
        <v>0</v>
      </c>
      <c r="M280" s="12"/>
      <c r="N280" s="13">
        <f>G280*3</f>
        <v>0</v>
      </c>
      <c r="O280" s="12"/>
      <c r="P280" s="12"/>
      <c r="Q280" s="12"/>
      <c r="R280" s="12"/>
      <c r="S280" s="12"/>
      <c r="T280" s="12"/>
      <c r="U280" s="12"/>
      <c r="V280" s="12"/>
      <c r="W280" s="12"/>
      <c r="X280" s="13">
        <f>G280</f>
        <v>0</v>
      </c>
    </row>
    <row r="281" spans="1:27">
      <c r="A281" s="7" t="s">
        <v>290</v>
      </c>
      <c r="B281" s="4">
        <f t="shared" si="24"/>
        <v>0</v>
      </c>
      <c r="C281" s="5">
        <f>G281/200+I281/400+J281/400</f>
        <v>0</v>
      </c>
      <c r="D281" s="3">
        <v>1</v>
      </c>
      <c r="E281" s="3">
        <v>0</v>
      </c>
      <c r="F281" s="5">
        <f>(H281/(24*50))*(50/(0.96+0.04*D281))</f>
        <v>0</v>
      </c>
      <c r="G281" s="4">
        <f>(E281*(0.96+0.04*D281)*24*50)/50</f>
        <v>0</v>
      </c>
      <c r="H281" s="22"/>
      <c r="I281" s="13">
        <f>G281</f>
        <v>0</v>
      </c>
      <c r="J281" s="13">
        <f>G281</f>
        <v>0</v>
      </c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</row>
    <row r="282" spans="1:27" s="2" customFormat="1">
      <c r="A282" s="14"/>
      <c r="B282" s="7" t="s">
        <v>13</v>
      </c>
      <c r="C282" s="7" t="s">
        <v>14</v>
      </c>
      <c r="D282" s="7" t="s">
        <v>15</v>
      </c>
      <c r="E282" s="7" t="s">
        <v>16</v>
      </c>
      <c r="F282" s="7" t="s">
        <v>17</v>
      </c>
      <c r="G282" s="7" t="s">
        <v>18</v>
      </c>
      <c r="H282" s="7" t="s">
        <v>19</v>
      </c>
      <c r="I282" s="2" t="s">
        <v>56</v>
      </c>
      <c r="J282" s="2" t="s">
        <v>125</v>
      </c>
      <c r="K282" s="2" t="s">
        <v>98</v>
      </c>
      <c r="L282" s="2" t="s">
        <v>6</v>
      </c>
      <c r="M282" s="2" t="s">
        <v>102</v>
      </c>
      <c r="N282" s="2" t="s">
        <v>116</v>
      </c>
      <c r="O282" s="2" t="s">
        <v>109</v>
      </c>
      <c r="P282" s="2" t="s">
        <v>94</v>
      </c>
      <c r="Q282" s="2" t="s">
        <v>91</v>
      </c>
      <c r="R282" s="2" t="s">
        <v>93</v>
      </c>
      <c r="S282" s="2" t="s">
        <v>9</v>
      </c>
      <c r="T282" s="2" t="s">
        <v>53</v>
      </c>
      <c r="U282" s="2" t="s">
        <v>107</v>
      </c>
      <c r="V282" s="2" t="s">
        <v>112</v>
      </c>
      <c r="W282" s="2" t="s">
        <v>132</v>
      </c>
      <c r="X282" s="2" t="s">
        <v>127</v>
      </c>
      <c r="Y282" s="2" t="s">
        <v>70</v>
      </c>
      <c r="Z282" s="2" t="s">
        <v>69</v>
      </c>
      <c r="AA282" s="2" t="s">
        <v>73</v>
      </c>
    </row>
    <row r="283" spans="1:27">
      <c r="A283" s="19" t="s">
        <v>43</v>
      </c>
      <c r="B283" s="6">
        <f>B284+B285+B286+B287+B288+B289+B290+B291+B292+B293</f>
        <v>0</v>
      </c>
      <c r="C283" s="6">
        <f>C284+C285+C286+C287+C288+C289+C290+C291+C292+C293</f>
        <v>0</v>
      </c>
      <c r="D283" s="2"/>
      <c r="E283" s="2"/>
      <c r="F283" s="2"/>
      <c r="G283" s="2"/>
      <c r="H283" s="2"/>
      <c r="I283" s="6">
        <f>I284+I286+I288+I289+I290+I291+I292</f>
        <v>0</v>
      </c>
      <c r="J283" s="6">
        <f>J284+J286+J287+J288+J289+J290+J291+J292+J293</f>
        <v>0</v>
      </c>
      <c r="K283" s="6">
        <f>K284+K285+K286+K288+K291</f>
        <v>0</v>
      </c>
      <c r="L283" s="6">
        <f>L285+L293</f>
        <v>0</v>
      </c>
      <c r="M283" s="6">
        <f>M285+M287+M288+M289</f>
        <v>0</v>
      </c>
      <c r="N283" s="6">
        <f>N285+N288</f>
        <v>0</v>
      </c>
      <c r="O283" s="6">
        <f>O286+O288+O289+O290+O291</f>
        <v>0</v>
      </c>
      <c r="P283" s="6">
        <f>P286</f>
        <v>0</v>
      </c>
      <c r="Q283" s="6">
        <f>Q286</f>
        <v>0</v>
      </c>
      <c r="R283" s="6">
        <f>R286</f>
        <v>0</v>
      </c>
      <c r="S283" s="6">
        <f>S288</f>
        <v>0</v>
      </c>
      <c r="T283" s="6">
        <f>T288</f>
        <v>0</v>
      </c>
      <c r="U283" s="6">
        <f>U289+U292+U293</f>
        <v>0</v>
      </c>
      <c r="V283" s="6">
        <f>V290</f>
        <v>0</v>
      </c>
      <c r="W283" s="6">
        <f>W290</f>
        <v>0</v>
      </c>
      <c r="X283" s="6">
        <f>X292</f>
        <v>0</v>
      </c>
      <c r="Y283" s="6">
        <f>Y293</f>
        <v>0</v>
      </c>
      <c r="Z283" s="6">
        <f>Z293</f>
        <v>0</v>
      </c>
      <c r="AA283" s="6">
        <f>AA293</f>
        <v>0</v>
      </c>
    </row>
    <row r="284" spans="1:27">
      <c r="A284" s="7" t="s">
        <v>273</v>
      </c>
      <c r="B284" s="4">
        <f t="shared" ref="B284:B293" si="25">E284*20</f>
        <v>0</v>
      </c>
      <c r="C284" s="5">
        <f>G284/2+I284/400+J284/400+K284/400</f>
        <v>0</v>
      </c>
      <c r="D284" s="3">
        <v>1</v>
      </c>
      <c r="E284" s="3">
        <v>0</v>
      </c>
      <c r="F284" s="5">
        <f>(H284/(24*1))*(30/(0.96+0.04*D284))</f>
        <v>0</v>
      </c>
      <c r="G284" s="4">
        <f>(E284*(0.96+0.04*D284)*24*1)/30</f>
        <v>0</v>
      </c>
      <c r="H284" s="22"/>
      <c r="I284" s="13">
        <f>G284*20</f>
        <v>0</v>
      </c>
      <c r="J284" s="13">
        <f>G284*2</f>
        <v>0</v>
      </c>
      <c r="K284" s="13">
        <f>G284*2</f>
        <v>0</v>
      </c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</row>
    <row r="285" spans="1:27">
      <c r="A285" s="7" t="s">
        <v>274</v>
      </c>
      <c r="B285" s="4">
        <f t="shared" si="25"/>
        <v>0</v>
      </c>
      <c r="C285" s="5">
        <f>G285/40+K285/400+L285/400+M285/400+N285/400</f>
        <v>0</v>
      </c>
      <c r="D285" s="3">
        <v>1</v>
      </c>
      <c r="E285" s="3">
        <v>0</v>
      </c>
      <c r="F285" s="5">
        <f>(H285/(24*10))*(30/(0.96+0.04*D285))</f>
        <v>0</v>
      </c>
      <c r="G285" s="4">
        <f>(E285*(0.96+0.04*D285)*24*10)/30</f>
        <v>0</v>
      </c>
      <c r="H285" s="22"/>
      <c r="I285" s="12"/>
      <c r="J285" s="12"/>
      <c r="K285" s="13">
        <f>G285/10</f>
        <v>0</v>
      </c>
      <c r="L285" s="13">
        <f>G285*1.3</f>
        <v>0</v>
      </c>
      <c r="M285" s="13">
        <f>G285*0.4</f>
        <v>0</v>
      </c>
      <c r="N285" s="13">
        <f>G285/5</f>
        <v>0</v>
      </c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</row>
    <row r="286" spans="1:27">
      <c r="A286" s="7" t="s">
        <v>92</v>
      </c>
      <c r="B286" s="4">
        <f t="shared" si="25"/>
        <v>0</v>
      </c>
      <c r="C286" s="5">
        <f>G286*2+I286/400+J286/400+K286/400+O286/400+P286/4+Q286/4+R286/2</f>
        <v>0</v>
      </c>
      <c r="D286" s="3">
        <v>1</v>
      </c>
      <c r="E286" s="3">
        <v>0</v>
      </c>
      <c r="F286" s="5">
        <f>(H286/(24*1))*(250/(0.96+0.04*D286))</f>
        <v>0</v>
      </c>
      <c r="G286" s="4">
        <f>(E286*(0.96+0.04*D286)*24*1)/250</f>
        <v>0</v>
      </c>
      <c r="H286" s="22"/>
      <c r="I286" s="13">
        <f>G286*100</f>
        <v>0</v>
      </c>
      <c r="J286" s="13">
        <f>G286*5</f>
        <v>0</v>
      </c>
      <c r="K286" s="13">
        <f>G286*5</f>
        <v>0</v>
      </c>
      <c r="L286" s="12"/>
      <c r="M286" s="12"/>
      <c r="N286" s="12"/>
      <c r="O286" s="13">
        <f>G286*5</f>
        <v>0</v>
      </c>
      <c r="P286" s="13">
        <f>G286</f>
        <v>0</v>
      </c>
      <c r="Q286" s="13">
        <f>G286</f>
        <v>0</v>
      </c>
      <c r="R286" s="13">
        <f>G286</f>
        <v>0</v>
      </c>
      <c r="S286" s="12"/>
      <c r="T286" s="12"/>
      <c r="U286" s="12"/>
      <c r="V286" s="12"/>
      <c r="W286" s="12"/>
      <c r="X286" s="12"/>
      <c r="Y286" s="12"/>
      <c r="Z286" s="12"/>
      <c r="AA286" s="12"/>
    </row>
    <row r="287" spans="1:27">
      <c r="A287" s="7" t="s">
        <v>275</v>
      </c>
      <c r="B287" s="4">
        <f t="shared" si="25"/>
        <v>0</v>
      </c>
      <c r="C287" s="5">
        <f>G287/4+J287/400+M287/400</f>
        <v>0</v>
      </c>
      <c r="D287" s="3">
        <v>1</v>
      </c>
      <c r="E287" s="3">
        <v>0</v>
      </c>
      <c r="F287" s="5">
        <f>(H287/(24*2))*(50/(0.96+0.04*D287))</f>
        <v>0</v>
      </c>
      <c r="G287" s="4">
        <f>(E287*(0.96+0.04*D287)*24*2)/50</f>
        <v>0</v>
      </c>
      <c r="H287" s="22"/>
      <c r="I287" s="12"/>
      <c r="J287" s="13">
        <f>G287*10</f>
        <v>0</v>
      </c>
      <c r="K287" s="12"/>
      <c r="L287" s="12"/>
      <c r="M287" s="13">
        <f>G287*10</f>
        <v>0</v>
      </c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</row>
    <row r="288" spans="1:27">
      <c r="A288" s="7" t="s">
        <v>276</v>
      </c>
      <c r="B288" s="4">
        <f t="shared" si="25"/>
        <v>0</v>
      </c>
      <c r="C288" s="5">
        <f>G288+I288/400+J288/400+K288/400+M288/400+N288/400+O288/400+S288/400+T288/400</f>
        <v>0</v>
      </c>
      <c r="D288" s="3">
        <v>1</v>
      </c>
      <c r="E288" s="3">
        <v>0</v>
      </c>
      <c r="F288" s="5">
        <f>(H288/(24*1))*(50/(0.96+0.04*D288))</f>
        <v>0</v>
      </c>
      <c r="G288" s="4">
        <f>(E288*(0.96+0.04*D288)*24*1)/50</f>
        <v>0</v>
      </c>
      <c r="H288" s="22"/>
      <c r="I288" s="13">
        <f>G288*5</f>
        <v>0</v>
      </c>
      <c r="J288" s="13">
        <f>G288</f>
        <v>0</v>
      </c>
      <c r="K288" s="13">
        <f>G288</f>
        <v>0</v>
      </c>
      <c r="L288" s="12"/>
      <c r="M288" s="13">
        <f>G288*30</f>
        <v>0</v>
      </c>
      <c r="N288" s="13">
        <f>G288*2</f>
        <v>0</v>
      </c>
      <c r="O288" s="13">
        <f>G288</f>
        <v>0</v>
      </c>
      <c r="P288" s="12"/>
      <c r="Q288" s="12"/>
      <c r="R288" s="12"/>
      <c r="S288" s="13">
        <f>G288*5</f>
        <v>0</v>
      </c>
      <c r="T288" s="13">
        <f>G288</f>
        <v>0</v>
      </c>
      <c r="U288" s="12"/>
      <c r="V288" s="12"/>
      <c r="W288" s="12"/>
      <c r="X288" s="12"/>
      <c r="Y288" s="12"/>
      <c r="Z288" s="12"/>
      <c r="AA288" s="12"/>
    </row>
    <row r="289" spans="1:29">
      <c r="A289" s="7" t="s">
        <v>277</v>
      </c>
      <c r="B289" s="4">
        <f t="shared" si="25"/>
        <v>0</v>
      </c>
      <c r="C289" s="5">
        <f>G289+I289/400+J289/400+M289/400+O289/400+U289/600</f>
        <v>0</v>
      </c>
      <c r="D289" s="3">
        <v>1</v>
      </c>
      <c r="E289" s="3">
        <v>0</v>
      </c>
      <c r="F289" s="5">
        <f>(H289/(24*1))*(50/(0.96+0.04*D289))</f>
        <v>0</v>
      </c>
      <c r="G289" s="4">
        <f>(E290*(0.96+0.04*D289)*24*1)/50</f>
        <v>0</v>
      </c>
      <c r="H289" s="22"/>
      <c r="I289" s="13">
        <f>G289*50</f>
        <v>0</v>
      </c>
      <c r="J289" s="13">
        <f>G289*10</f>
        <v>0</v>
      </c>
      <c r="K289" s="12"/>
      <c r="L289" s="12"/>
      <c r="M289" s="13">
        <f>G289*5</f>
        <v>0</v>
      </c>
      <c r="N289" s="12"/>
      <c r="O289" s="13">
        <f>G289</f>
        <v>0</v>
      </c>
      <c r="P289" s="12"/>
      <c r="Q289" s="12"/>
      <c r="R289" s="12"/>
      <c r="S289" s="12"/>
      <c r="T289" s="12"/>
      <c r="U289" s="13">
        <f>G289*2</f>
        <v>0</v>
      </c>
      <c r="V289" s="12"/>
      <c r="W289" s="12"/>
      <c r="X289" s="12"/>
      <c r="Y289" s="12"/>
      <c r="Z289" s="12"/>
      <c r="AA289" s="12"/>
    </row>
    <row r="290" spans="1:29">
      <c r="A290" s="7" t="s">
        <v>278</v>
      </c>
      <c r="B290" s="4">
        <f t="shared" si="25"/>
        <v>0</v>
      </c>
      <c r="C290" s="5">
        <f>G290+I290/400+J290/400+O290/400+V290/400+W290/400</f>
        <v>0</v>
      </c>
      <c r="D290" s="3">
        <v>1</v>
      </c>
      <c r="E290" s="3">
        <v>0</v>
      </c>
      <c r="F290" s="5">
        <f>(H290/(24*1))*(50/(0.96+0.04*D290))</f>
        <v>0</v>
      </c>
      <c r="G290" s="4">
        <f>(E290*(0.96+0.04*D290)*24*1)/50</f>
        <v>0</v>
      </c>
      <c r="H290" s="22"/>
      <c r="I290" s="13">
        <f>G290*30</f>
        <v>0</v>
      </c>
      <c r="J290" s="13">
        <f>G290*5</f>
        <v>0</v>
      </c>
      <c r="K290" s="12"/>
      <c r="L290" s="12"/>
      <c r="M290" s="12"/>
      <c r="N290" s="12"/>
      <c r="O290" s="13">
        <f>G290*10</f>
        <v>0</v>
      </c>
      <c r="P290" s="12"/>
      <c r="Q290" s="12"/>
      <c r="R290" s="12"/>
      <c r="S290" s="12"/>
      <c r="T290" s="12"/>
      <c r="U290" s="12"/>
      <c r="V290" s="13">
        <f>G290*30</f>
        <v>0</v>
      </c>
      <c r="W290" s="13">
        <f>G290*10</f>
        <v>0</v>
      </c>
      <c r="X290" s="12"/>
      <c r="Y290" s="12"/>
      <c r="Z290" s="12"/>
      <c r="AA290" s="12"/>
    </row>
    <row r="291" spans="1:29">
      <c r="A291" s="7" t="s">
        <v>279</v>
      </c>
      <c r="B291" s="4">
        <f t="shared" si="25"/>
        <v>0</v>
      </c>
      <c r="C291" s="5">
        <f>G291/4+I291/400+J291/400+K291/400+O291/400</f>
        <v>0</v>
      </c>
      <c r="D291" s="3">
        <v>1</v>
      </c>
      <c r="E291" s="3">
        <v>0</v>
      </c>
      <c r="F291" s="5">
        <f>(H291/(24*1))*(30/(0.96+0.04*D291))</f>
        <v>0</v>
      </c>
      <c r="G291" s="4">
        <f>(E291*(0.96+0.04*D291)*24*1)/30</f>
        <v>0</v>
      </c>
      <c r="H291" s="22"/>
      <c r="I291" s="13">
        <f>G291*10</f>
        <v>0</v>
      </c>
      <c r="J291" s="13">
        <f>G291*2</f>
        <v>0</v>
      </c>
      <c r="K291" s="13">
        <f>G291*2</f>
        <v>0</v>
      </c>
      <c r="L291" s="12"/>
      <c r="M291" s="12"/>
      <c r="N291" s="12"/>
      <c r="O291" s="13">
        <f>G291*3</f>
        <v>0</v>
      </c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</row>
    <row r="292" spans="1:29">
      <c r="A292" s="7" t="s">
        <v>280</v>
      </c>
      <c r="B292" s="4">
        <f t="shared" si="25"/>
        <v>0</v>
      </c>
      <c r="C292" s="5">
        <f>G292+I292/400+J292/400+U292/600+X292/400</f>
        <v>0</v>
      </c>
      <c r="D292" s="3">
        <v>1</v>
      </c>
      <c r="E292" s="3">
        <v>0</v>
      </c>
      <c r="F292" s="5">
        <f>(H292/(24*1))*(30/(0.96+0.04*D292))</f>
        <v>0</v>
      </c>
      <c r="G292" s="4">
        <f>(E292*(0.96+0.04*D292)*24*1)/30</f>
        <v>0</v>
      </c>
      <c r="H292" s="22"/>
      <c r="I292" s="13">
        <f>G292*50</f>
        <v>0</v>
      </c>
      <c r="J292" s="13">
        <f>G292*5</f>
        <v>0</v>
      </c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3">
        <f>G292*2</f>
        <v>0</v>
      </c>
      <c r="V292" s="12"/>
      <c r="W292" s="12"/>
      <c r="X292" s="13">
        <f>G292*10</f>
        <v>0</v>
      </c>
      <c r="Y292" s="12"/>
      <c r="Z292" s="12"/>
      <c r="AA292" s="12"/>
    </row>
    <row r="293" spans="1:29">
      <c r="A293" s="7" t="s">
        <v>281</v>
      </c>
      <c r="B293" s="4">
        <f t="shared" si="25"/>
        <v>0</v>
      </c>
      <c r="C293" s="5">
        <f>G293+J293/400+L293/400+U293/600+Y293/400+Z293/4000+AA293/400</f>
        <v>0</v>
      </c>
      <c r="D293" s="3">
        <v>1</v>
      </c>
      <c r="E293" s="3">
        <v>0</v>
      </c>
      <c r="F293" s="5">
        <f>(H293/(24*1))*(50/(0.96+0.04*D293))</f>
        <v>0</v>
      </c>
      <c r="G293" s="4">
        <f>(E293*(0.96+0.04*D293)*24*1)/50</f>
        <v>0</v>
      </c>
      <c r="H293" s="22"/>
      <c r="I293" s="12"/>
      <c r="J293" s="13">
        <f>G293*25</f>
        <v>0</v>
      </c>
      <c r="K293" s="12"/>
      <c r="L293" s="13">
        <f>G293*50</f>
        <v>0</v>
      </c>
      <c r="M293" s="12"/>
      <c r="N293" s="12"/>
      <c r="O293" s="12"/>
      <c r="P293" s="12"/>
      <c r="Q293" s="12"/>
      <c r="R293" s="12"/>
      <c r="S293" s="12"/>
      <c r="T293" s="12"/>
      <c r="U293" s="13">
        <f>G293*5</f>
        <v>0</v>
      </c>
      <c r="V293" s="12"/>
      <c r="W293" s="12"/>
      <c r="X293" s="12"/>
      <c r="Y293" s="13">
        <f>G293*5</f>
        <v>0</v>
      </c>
      <c r="Z293" s="13">
        <f>G293*15</f>
        <v>0</v>
      </c>
      <c r="AA293" s="13">
        <f>G293*100</f>
        <v>0</v>
      </c>
    </row>
    <row r="294" spans="1:29" s="2" customFormat="1">
      <c r="A294" s="14"/>
      <c r="B294" s="7" t="s">
        <v>13</v>
      </c>
      <c r="C294" s="7" t="s">
        <v>14</v>
      </c>
      <c r="D294" s="7" t="s">
        <v>15</v>
      </c>
      <c r="E294" s="7" t="s">
        <v>16</v>
      </c>
      <c r="F294" s="7" t="s">
        <v>17</v>
      </c>
      <c r="G294" s="7" t="s">
        <v>18</v>
      </c>
      <c r="H294" s="7" t="s">
        <v>19</v>
      </c>
    </row>
    <row r="295" spans="1:29">
      <c r="A295" s="19" t="s">
        <v>44</v>
      </c>
      <c r="B295" s="6">
        <f>B296+B297+B298+B299</f>
        <v>0</v>
      </c>
      <c r="C295" s="6">
        <f>C296+C297+C298+C299</f>
        <v>0</v>
      </c>
      <c r="D295" s="2"/>
      <c r="E295" s="2"/>
      <c r="F295" s="2"/>
      <c r="G295" s="2"/>
      <c r="H295" s="2"/>
    </row>
    <row r="296" spans="1:29">
      <c r="A296" s="14" t="s">
        <v>52</v>
      </c>
      <c r="B296" s="4">
        <f>E296*50</f>
        <v>0</v>
      </c>
      <c r="C296" s="5">
        <f>G296/4000</f>
        <v>0</v>
      </c>
      <c r="D296" s="3">
        <v>1</v>
      </c>
      <c r="E296" s="3">
        <v>0</v>
      </c>
      <c r="F296" s="5">
        <f>(H296/(24*20))*(50/(0.96+0.04*D296))*0.9</f>
        <v>0</v>
      </c>
      <c r="G296" s="4">
        <f>1.1111111*(E296*(0.96+0.04*D296)*24*20)/50</f>
        <v>0</v>
      </c>
      <c r="H296" s="5">
        <f>B373</f>
        <v>0</v>
      </c>
    </row>
    <row r="297" spans="1:29">
      <c r="A297" s="21" t="s">
        <v>69</v>
      </c>
      <c r="B297" s="4">
        <f>E297*50</f>
        <v>0</v>
      </c>
      <c r="C297" s="5">
        <f>G297/4000</f>
        <v>0</v>
      </c>
      <c r="D297" s="3">
        <v>1</v>
      </c>
      <c r="E297" s="3">
        <v>0</v>
      </c>
      <c r="F297" s="5">
        <f>(H297/(24*20))*(80/(0.96+0.04*D297))*0.9</f>
        <v>0</v>
      </c>
      <c r="G297" s="4">
        <f>1.1111111*(E297*(0.96+0.04*D297)*24*20)/80</f>
        <v>0</v>
      </c>
      <c r="H297" s="5"/>
    </row>
    <row r="298" spans="1:29">
      <c r="A298" s="14" t="s">
        <v>73</v>
      </c>
      <c r="B298" s="4">
        <f>E298*50</f>
        <v>0</v>
      </c>
      <c r="C298" s="5">
        <f>G298/400</f>
        <v>0</v>
      </c>
      <c r="D298" s="3">
        <v>1</v>
      </c>
      <c r="E298" s="3">
        <v>0</v>
      </c>
      <c r="F298" s="5">
        <f>(H298/(24*100))*(25/(0.96+0.04*D298))*0.9</f>
        <v>0</v>
      </c>
      <c r="G298" s="4">
        <f>1.1111111*(E298*(0.96+0.04*D298)*24*100)/25</f>
        <v>0</v>
      </c>
      <c r="H298" s="5">
        <f>B394</f>
        <v>0</v>
      </c>
    </row>
    <row r="299" spans="1:29">
      <c r="A299" s="14" t="s">
        <v>74</v>
      </c>
      <c r="B299" s="4">
        <f>E299*50</f>
        <v>0</v>
      </c>
      <c r="C299" s="5">
        <f>G299/4000</f>
        <v>0</v>
      </c>
      <c r="D299" s="3">
        <v>1</v>
      </c>
      <c r="E299" s="3">
        <v>0</v>
      </c>
      <c r="F299" s="5">
        <f>(H299/(24*20))*(40/(0.96+0.04*D299))*0.9</f>
        <v>0</v>
      </c>
      <c r="G299" s="4">
        <f>1.1111111*(E299*(0.96+0.04*D299)*24*20)/40</f>
        <v>0</v>
      </c>
      <c r="H299" s="5">
        <f>B395</f>
        <v>0</v>
      </c>
    </row>
    <row r="300" spans="1:29" s="2" customFormat="1">
      <c r="A300" s="14"/>
      <c r="B300" s="7" t="s">
        <v>13</v>
      </c>
      <c r="C300" s="7" t="s">
        <v>14</v>
      </c>
      <c r="D300" s="7" t="s">
        <v>15</v>
      </c>
      <c r="E300" s="7" t="s">
        <v>16</v>
      </c>
      <c r="F300" s="7" t="s">
        <v>17</v>
      </c>
      <c r="G300" s="7" t="s">
        <v>18</v>
      </c>
      <c r="H300" s="7" t="s">
        <v>19</v>
      </c>
      <c r="I300" s="2" t="s">
        <v>109</v>
      </c>
      <c r="J300" s="2" t="s">
        <v>123</v>
      </c>
      <c r="K300" s="2" t="s">
        <v>337</v>
      </c>
      <c r="L300" s="2" t="s">
        <v>102</v>
      </c>
      <c r="M300" s="2" t="s">
        <v>125</v>
      </c>
      <c r="N300" s="2" t="s">
        <v>70</v>
      </c>
      <c r="O300" s="2" t="s">
        <v>95</v>
      </c>
      <c r="P300" s="2" t="s">
        <v>105</v>
      </c>
      <c r="Q300" s="2" t="s">
        <v>53</v>
      </c>
      <c r="R300" s="2" t="s">
        <v>97</v>
      </c>
      <c r="S300" s="2" t="s">
        <v>50</v>
      </c>
      <c r="T300" s="2" t="s">
        <v>110</v>
      </c>
      <c r="U300" s="2" t="s">
        <v>124</v>
      </c>
      <c r="V300" s="2" t="s">
        <v>10</v>
      </c>
      <c r="W300" s="2" t="s">
        <v>94</v>
      </c>
      <c r="X300" s="2" t="s">
        <v>116</v>
      </c>
      <c r="Y300" s="2" t="s">
        <v>98</v>
      </c>
      <c r="Z300" s="2" t="s">
        <v>7</v>
      </c>
      <c r="AA300" s="2" t="s">
        <v>93</v>
      </c>
      <c r="AB300" s="2" t="s">
        <v>9</v>
      </c>
      <c r="AC300" s="2" t="s">
        <v>91</v>
      </c>
    </row>
    <row r="301" spans="1:29">
      <c r="A301" s="19" t="s">
        <v>45</v>
      </c>
      <c r="B301" s="6">
        <f>B302+B303+B304+B305+B306+B307+B308+B309+B310+B311+B312+B313+B315+B314+B316+B317</f>
        <v>0</v>
      </c>
      <c r="C301" s="6">
        <f>C302+C303+C304+C305+C306+C307+C308+C309+C310+C311+C312+C313+C314+C315+C316+C317</f>
        <v>0</v>
      </c>
      <c r="D301" s="2"/>
      <c r="E301" s="2"/>
      <c r="F301" s="2"/>
      <c r="G301" s="2"/>
      <c r="H301" s="2"/>
      <c r="I301" s="6">
        <f>I302+I303+I305+I306+I307+I308+I309+I310+I311+I312+I313+I314+I316+I317</f>
        <v>0</v>
      </c>
      <c r="J301" s="6">
        <f>J302+J307</f>
        <v>0</v>
      </c>
      <c r="K301" s="6">
        <f>K303+K304+K305</f>
        <v>0</v>
      </c>
      <c r="L301" s="6">
        <f>L303+L305+L304+L308+L311</f>
        <v>0</v>
      </c>
      <c r="M301" s="6">
        <f>M304+M305+M306+M312+M314+M316+M317</f>
        <v>0</v>
      </c>
      <c r="N301" s="6">
        <f>N304+N315</f>
        <v>0</v>
      </c>
      <c r="O301" s="6">
        <f>O304+O306+O308+O310+O311+O313+O314+O317</f>
        <v>0</v>
      </c>
      <c r="P301" s="6">
        <f>P304+P305+P306+P308+P314+P317</f>
        <v>0</v>
      </c>
      <c r="Q301" s="6">
        <f>Q304+Q305</f>
        <v>0</v>
      </c>
      <c r="R301" s="6">
        <f>R304+R305+R306+R308+R317</f>
        <v>0</v>
      </c>
      <c r="S301" s="6">
        <f>S305</f>
        <v>0</v>
      </c>
      <c r="T301" s="6">
        <f>T307</f>
        <v>0</v>
      </c>
      <c r="U301" s="6">
        <f>U307</f>
        <v>0</v>
      </c>
      <c r="V301" s="6">
        <f>V308+V310+V311+V313+V314</f>
        <v>0</v>
      </c>
      <c r="W301" s="6">
        <f>W309</f>
        <v>0</v>
      </c>
      <c r="X301" s="6">
        <f>X309+X316</f>
        <v>0</v>
      </c>
      <c r="Y301" s="6">
        <f>Y309+Y312</f>
        <v>0</v>
      </c>
      <c r="Z301" s="6">
        <f>Z310+Z311+Z313</f>
        <v>0</v>
      </c>
      <c r="AA301" s="6">
        <f>AA312</f>
        <v>0</v>
      </c>
      <c r="AB301" s="6">
        <f>AB313</f>
        <v>0</v>
      </c>
      <c r="AC301" s="6">
        <f>AC316</f>
        <v>0</v>
      </c>
    </row>
    <row r="302" spans="1:29">
      <c r="A302" s="7" t="s">
        <v>301</v>
      </c>
      <c r="B302" s="4">
        <f t="shared" ref="B302:B317" si="26">E302*20</f>
        <v>0</v>
      </c>
      <c r="C302" s="5">
        <f>G302/2000+I302/400+J302/4000</f>
        <v>0</v>
      </c>
      <c r="D302" s="3">
        <v>1</v>
      </c>
      <c r="E302" s="3">
        <v>0</v>
      </c>
      <c r="F302" s="5">
        <f>(H302/(24*100))*(50/(0.96+0.04*D302))</f>
        <v>0</v>
      </c>
      <c r="G302" s="4">
        <f>(E302*(0.96+0.04*D302)*24*100)/50</f>
        <v>0</v>
      </c>
      <c r="H302" s="22"/>
      <c r="I302" s="13">
        <f>G302/10</f>
        <v>0</v>
      </c>
      <c r="J302" s="13">
        <f>G302/100</f>
        <v>0</v>
      </c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</row>
    <row r="303" spans="1:29">
      <c r="A303" s="14" t="s">
        <v>10</v>
      </c>
      <c r="B303" s="4">
        <f t="shared" si="26"/>
        <v>0</v>
      </c>
      <c r="C303" s="5">
        <f>G303/800+I303/400+K303/400+L303/400</f>
        <v>0</v>
      </c>
      <c r="D303" s="3">
        <v>1</v>
      </c>
      <c r="E303" s="3">
        <v>0</v>
      </c>
      <c r="F303" s="5">
        <f>(H303/(24*10))*(30/(0.96+0.04*D303))</f>
        <v>0</v>
      </c>
      <c r="G303" s="4">
        <f>(E303*(0.96+0.04*D303)*24*10)/30</f>
        <v>0</v>
      </c>
      <c r="H303" s="16">
        <f>F367</f>
        <v>0</v>
      </c>
      <c r="I303" s="13">
        <f>G303/2</f>
        <v>0</v>
      </c>
      <c r="J303" s="12"/>
      <c r="K303" s="13">
        <f>G303/2</f>
        <v>0</v>
      </c>
      <c r="L303" s="13">
        <f>G303/2</f>
        <v>0</v>
      </c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</row>
    <row r="304" spans="1:29">
      <c r="A304" s="14" t="s">
        <v>91</v>
      </c>
      <c r="B304" s="4">
        <f t="shared" si="26"/>
        <v>0</v>
      </c>
      <c r="C304" s="5">
        <f>G304/4+K304/400+L304/400+M304/400+N304/400+O304/800+P304/2000+Q304/400+R304/100</f>
        <v>0</v>
      </c>
      <c r="D304" s="3">
        <v>1</v>
      </c>
      <c r="E304" s="3">
        <v>0</v>
      </c>
      <c r="F304" s="5">
        <f>(H304/(24*5))*(40/(0.96+0.04*D304))</f>
        <v>0</v>
      </c>
      <c r="G304" s="4">
        <f>(E304*(0.96+0.04*D304)*24*5)/40</f>
        <v>0</v>
      </c>
      <c r="H304" s="16">
        <f>F370</f>
        <v>0</v>
      </c>
      <c r="I304" s="12"/>
      <c r="J304" s="12"/>
      <c r="K304" s="13">
        <f>G304</f>
        <v>0</v>
      </c>
      <c r="L304" s="13">
        <f>G304</f>
        <v>0</v>
      </c>
      <c r="M304" s="13">
        <f>G304*25</f>
        <v>0</v>
      </c>
      <c r="N304" s="13">
        <f>G304*9</f>
        <v>0</v>
      </c>
      <c r="O304" s="13">
        <f>G304*4</f>
        <v>0</v>
      </c>
      <c r="P304" s="13">
        <f>G304*5</f>
        <v>0</v>
      </c>
      <c r="Q304" s="13">
        <f>G304</f>
        <v>0</v>
      </c>
      <c r="R304" s="13">
        <f>G304</f>
        <v>0</v>
      </c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</row>
    <row r="305" spans="1:30">
      <c r="A305" s="14" t="s">
        <v>93</v>
      </c>
      <c r="B305" s="4">
        <f t="shared" si="26"/>
        <v>0</v>
      </c>
      <c r="C305" s="5">
        <f>G305/2+I305/400+K305/400+L305/400+M305/400+P305/2000+Q305/400+R305/100+S305/1000</f>
        <v>0</v>
      </c>
      <c r="D305" s="3">
        <v>1</v>
      </c>
      <c r="E305" s="3">
        <v>0</v>
      </c>
      <c r="F305" s="5">
        <f>(H305/(24*5))*(40/(0.96+0.04*D305))</f>
        <v>0</v>
      </c>
      <c r="G305" s="4">
        <f>(E305*(0.96+0.04*D305)*24*5)/40</f>
        <v>0</v>
      </c>
      <c r="H305" s="16">
        <f>F371</f>
        <v>0</v>
      </c>
      <c r="I305" s="13">
        <f>G305*20</f>
        <v>0</v>
      </c>
      <c r="J305" s="12"/>
      <c r="K305" s="13">
        <f>G305*2</f>
        <v>0</v>
      </c>
      <c r="L305" s="13">
        <f>G305*2</f>
        <v>0</v>
      </c>
      <c r="M305" s="13">
        <f>G305*5</f>
        <v>0</v>
      </c>
      <c r="N305" s="12"/>
      <c r="O305" s="12"/>
      <c r="P305" s="13">
        <f>G305*2</f>
        <v>0</v>
      </c>
      <c r="Q305" s="13">
        <f>G305</f>
        <v>0</v>
      </c>
      <c r="R305" s="13">
        <f>G305</f>
        <v>0</v>
      </c>
      <c r="S305" s="13">
        <f>G305*2</f>
        <v>0</v>
      </c>
      <c r="T305" s="12"/>
      <c r="U305" s="12"/>
      <c r="V305" s="12"/>
      <c r="W305" s="12"/>
      <c r="X305" s="12"/>
      <c r="Y305" s="12"/>
      <c r="Z305" s="12"/>
      <c r="AA305" s="12"/>
      <c r="AB305" s="12"/>
      <c r="AC305" s="12"/>
    </row>
    <row r="306" spans="1:30">
      <c r="A306" s="14" t="s">
        <v>94</v>
      </c>
      <c r="B306" s="4">
        <f t="shared" si="26"/>
        <v>0</v>
      </c>
      <c r="C306" s="5">
        <f>G306/4+I306/400+M306/400+O306/800+P306/2000+R306/100</f>
        <v>0</v>
      </c>
      <c r="D306" s="3">
        <v>1</v>
      </c>
      <c r="E306" s="3">
        <v>0</v>
      </c>
      <c r="F306" s="5">
        <f>(H306/(24*10))*(75/(0.96+0.04*D306))</f>
        <v>0</v>
      </c>
      <c r="G306" s="4">
        <f>(E306*(0.96+0.04*D306)*24*10)/75</f>
        <v>0</v>
      </c>
      <c r="H306" s="16">
        <f>F372</f>
        <v>0</v>
      </c>
      <c r="I306" s="13">
        <f>G306*8</f>
        <v>0</v>
      </c>
      <c r="J306" s="12"/>
      <c r="K306" s="12"/>
      <c r="L306" s="12"/>
      <c r="M306" s="13">
        <f>G306*8</f>
        <v>0</v>
      </c>
      <c r="N306" s="12"/>
      <c r="O306" s="13">
        <f>G306*2</f>
        <v>0</v>
      </c>
      <c r="P306" s="13">
        <f>G306*2</f>
        <v>0</v>
      </c>
      <c r="Q306" s="12"/>
      <c r="R306" s="13">
        <f>G306</f>
        <v>0</v>
      </c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</row>
    <row r="307" spans="1:30">
      <c r="A307" s="14" t="s">
        <v>95</v>
      </c>
      <c r="B307" s="4">
        <f t="shared" si="26"/>
        <v>0</v>
      </c>
      <c r="C307" s="5">
        <f>G307/800+I307/400+J307/4000+T307/400+U307/400</f>
        <v>0</v>
      </c>
      <c r="D307" s="3">
        <v>1</v>
      </c>
      <c r="E307" s="3">
        <v>0</v>
      </c>
      <c r="F307" s="5">
        <f>(H307/(24*50))*(50/(0.96+0.04*D307))</f>
        <v>0</v>
      </c>
      <c r="G307" s="4">
        <f>(E307*(0.96+0.04*D307)*24*50)/50</f>
        <v>0</v>
      </c>
      <c r="H307" s="16">
        <f>F373</f>
        <v>0</v>
      </c>
      <c r="I307" s="13">
        <f>G307*0.4</f>
        <v>0</v>
      </c>
      <c r="J307" s="13">
        <f>G307/50</f>
        <v>0</v>
      </c>
      <c r="K307" s="12"/>
      <c r="L307" s="12"/>
      <c r="M307" s="12"/>
      <c r="N307" s="12"/>
      <c r="O307" s="12"/>
      <c r="P307" s="12"/>
      <c r="Q307" s="12"/>
      <c r="R307" s="12"/>
      <c r="S307" s="12"/>
      <c r="T307" s="13">
        <f>G307/5</f>
        <v>0</v>
      </c>
      <c r="U307" s="13">
        <f>G307/5</f>
        <v>0</v>
      </c>
      <c r="V307" s="12"/>
      <c r="W307" s="12"/>
      <c r="X307" s="12"/>
      <c r="Y307" s="12"/>
      <c r="Z307" s="12"/>
      <c r="AA307" s="12"/>
      <c r="AB307" s="12"/>
      <c r="AC307" s="12"/>
    </row>
    <row r="308" spans="1:30">
      <c r="A308" s="14" t="s">
        <v>96</v>
      </c>
      <c r="B308" s="4">
        <f t="shared" si="26"/>
        <v>0</v>
      </c>
      <c r="C308" s="5">
        <f>G308/8+I308/400+L308/400+O308/800+P308/2000+R308/100+V308/800</f>
        <v>0</v>
      </c>
      <c r="D308" s="3">
        <v>1</v>
      </c>
      <c r="E308" s="3">
        <v>0</v>
      </c>
      <c r="F308" s="5">
        <f>(H308/(24*10))*(200/(0.96+0.04*D308))</f>
        <v>0</v>
      </c>
      <c r="G308" s="4">
        <f>(E308*(0.96+0.04*D308)*24*10)/200</f>
        <v>0</v>
      </c>
      <c r="H308" s="16">
        <f>F374</f>
        <v>0</v>
      </c>
      <c r="I308" s="13">
        <f>G308</f>
        <v>0</v>
      </c>
      <c r="J308" s="12"/>
      <c r="K308" s="12"/>
      <c r="L308" s="13">
        <f>G308*2</f>
        <v>0</v>
      </c>
      <c r="M308" s="12"/>
      <c r="N308" s="12"/>
      <c r="O308" s="13">
        <f>G308*5</f>
        <v>0</v>
      </c>
      <c r="P308" s="13">
        <f>G308*20</f>
        <v>0</v>
      </c>
      <c r="Q308" s="12"/>
      <c r="R308" s="13">
        <f>G308*2</f>
        <v>0</v>
      </c>
      <c r="S308" s="12"/>
      <c r="T308" s="12"/>
      <c r="U308" s="12"/>
      <c r="V308" s="13">
        <f>G308*2</f>
        <v>0</v>
      </c>
      <c r="W308" s="12"/>
      <c r="X308" s="12"/>
      <c r="Y308" s="12"/>
      <c r="Z308" s="12"/>
      <c r="AA308" s="12"/>
      <c r="AB308" s="12"/>
      <c r="AC308" s="12"/>
    </row>
    <row r="309" spans="1:30">
      <c r="A309" s="7" t="s">
        <v>332</v>
      </c>
      <c r="B309" s="4">
        <f t="shared" si="26"/>
        <v>0</v>
      </c>
      <c r="C309" s="5">
        <f>G309/2+I309/400+W309/4+X309/400+Y309/400</f>
        <v>0</v>
      </c>
      <c r="D309" s="3">
        <v>1</v>
      </c>
      <c r="E309" s="3">
        <v>0</v>
      </c>
      <c r="F309" s="5">
        <f>(H309/(24*10))*(25/(0.96+0.04*D309))</f>
        <v>0</v>
      </c>
      <c r="G309" s="4">
        <f>(E309*(0.96+0.04*D309)*24*10)/25</f>
        <v>0</v>
      </c>
      <c r="H309" s="22"/>
      <c r="I309" s="13">
        <f>G309*5</f>
        <v>0</v>
      </c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3">
        <f>G309</f>
        <v>0</v>
      </c>
      <c r="X309" s="13">
        <f>G309</f>
        <v>0</v>
      </c>
      <c r="Y309" s="13">
        <f>G309</f>
        <v>0</v>
      </c>
      <c r="Z309" s="12"/>
      <c r="AA309" s="12"/>
      <c r="AB309" s="12"/>
      <c r="AC309" s="12"/>
    </row>
    <row r="310" spans="1:30">
      <c r="A310" s="7" t="s">
        <v>302</v>
      </c>
      <c r="B310" s="4">
        <f t="shared" si="26"/>
        <v>0</v>
      </c>
      <c r="C310" s="5">
        <f>G310/800+I310/400+O310/800+V310/800+Z310/4000</f>
        <v>0</v>
      </c>
      <c r="D310" s="3">
        <v>1</v>
      </c>
      <c r="E310" s="3">
        <v>0</v>
      </c>
      <c r="F310" s="5">
        <f>(H310/(24*10))*(75/(0.96+0.04*D310))</f>
        <v>0</v>
      </c>
      <c r="G310" s="4">
        <f>(E310*(0.96+0.04*D310)*24*10)/75</f>
        <v>0</v>
      </c>
      <c r="H310" s="22"/>
      <c r="I310" s="13">
        <f>G310/5</f>
        <v>0</v>
      </c>
      <c r="J310" s="12"/>
      <c r="K310" s="12"/>
      <c r="L310" s="12"/>
      <c r="M310" s="12"/>
      <c r="N310" s="12"/>
      <c r="O310" s="13">
        <f>G310</f>
        <v>0</v>
      </c>
      <c r="P310" s="12"/>
      <c r="Q310" s="12"/>
      <c r="R310" s="12"/>
      <c r="S310" s="12"/>
      <c r="T310" s="12"/>
      <c r="U310" s="12"/>
      <c r="V310" s="13">
        <f>G310</f>
        <v>0</v>
      </c>
      <c r="W310" s="12"/>
      <c r="X310" s="12"/>
      <c r="Y310" s="12"/>
      <c r="Z310" s="13">
        <f>G310</f>
        <v>0</v>
      </c>
      <c r="AA310" s="12"/>
      <c r="AB310" s="12"/>
      <c r="AC310" s="12"/>
    </row>
    <row r="311" spans="1:30">
      <c r="A311" s="7" t="s">
        <v>303</v>
      </c>
      <c r="B311" s="4">
        <f t="shared" si="26"/>
        <v>0</v>
      </c>
      <c r="C311" s="5">
        <f>G311/800+I311/400+L311/400+O311/800+V311/800+Z311/4000</f>
        <v>0</v>
      </c>
      <c r="D311" s="3">
        <v>1</v>
      </c>
      <c r="E311" s="3">
        <v>0</v>
      </c>
      <c r="F311" s="5">
        <f>(H311/(24*10))*(75/(0.96+0.04*D311))</f>
        <v>0</v>
      </c>
      <c r="G311" s="4">
        <f>(E311*(0.96+0.04*D311)*24*10)/75</f>
        <v>0</v>
      </c>
      <c r="H311" s="22"/>
      <c r="I311" s="13">
        <f>G311/2</f>
        <v>0</v>
      </c>
      <c r="J311" s="12"/>
      <c r="K311" s="12"/>
      <c r="L311" s="13">
        <f>G311/10</f>
        <v>0</v>
      </c>
      <c r="M311" s="12"/>
      <c r="N311" s="12"/>
      <c r="O311" s="13">
        <f>G311*2</f>
        <v>0</v>
      </c>
      <c r="P311" s="12"/>
      <c r="Q311" s="12"/>
      <c r="R311" s="12"/>
      <c r="S311" s="12"/>
      <c r="T311" s="12"/>
      <c r="U311" s="12"/>
      <c r="V311" s="13">
        <f>G311</f>
        <v>0</v>
      </c>
      <c r="W311" s="12"/>
      <c r="X311" s="12"/>
      <c r="Y311" s="12"/>
      <c r="Z311" s="13">
        <f>G311</f>
        <v>0</v>
      </c>
      <c r="AA311" s="12"/>
      <c r="AB311" s="12"/>
      <c r="AC311" s="12"/>
    </row>
    <row r="312" spans="1:30">
      <c r="A312" s="7" t="s">
        <v>304</v>
      </c>
      <c r="B312" s="4">
        <f t="shared" si="26"/>
        <v>0</v>
      </c>
      <c r="C312" s="5">
        <f>G312+I312/400+M312/400+Y312/400+AA312/2</f>
        <v>0</v>
      </c>
      <c r="D312" s="3">
        <v>1</v>
      </c>
      <c r="E312" s="3">
        <v>0</v>
      </c>
      <c r="F312" s="5">
        <f>(H312/(24*10))*(25/(0.96+0.04*D312))</f>
        <v>0</v>
      </c>
      <c r="G312" s="4">
        <f>(E312*(0.96+0.04*D312)*24*10)/25</f>
        <v>0</v>
      </c>
      <c r="H312" s="22"/>
      <c r="I312" s="13">
        <f>G312</f>
        <v>0</v>
      </c>
      <c r="J312" s="12"/>
      <c r="K312" s="12"/>
      <c r="L312" s="12"/>
      <c r="M312" s="13">
        <f>G312*10</f>
        <v>0</v>
      </c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3">
        <f>G312</f>
        <v>0</v>
      </c>
      <c r="Z312" s="12"/>
      <c r="AA312" s="13">
        <f>G312*2</f>
        <v>0</v>
      </c>
      <c r="AB312" s="12"/>
      <c r="AC312" s="12"/>
    </row>
    <row r="313" spans="1:30">
      <c r="A313" s="7" t="s">
        <v>306</v>
      </c>
      <c r="B313" s="4">
        <f t="shared" si="26"/>
        <v>0</v>
      </c>
      <c r="C313" s="5">
        <f>G313/200+I313/400+O313/800+V313/800+Z313/4000+AB313/400</f>
        <v>0</v>
      </c>
      <c r="D313" s="3">
        <v>1</v>
      </c>
      <c r="E313" s="3">
        <v>0</v>
      </c>
      <c r="F313" s="5">
        <f>(H313/(24*10))*(75/(0.96+0.04*D313))</f>
        <v>0</v>
      </c>
      <c r="G313" s="4">
        <f>(E313*(0.96+0.04*D313)*24*10)/75</f>
        <v>0</v>
      </c>
      <c r="H313" s="22"/>
      <c r="I313" s="13">
        <f>G313</f>
        <v>0</v>
      </c>
      <c r="J313" s="12"/>
      <c r="K313" s="12"/>
      <c r="L313" s="12"/>
      <c r="M313" s="12"/>
      <c r="N313" s="12"/>
      <c r="O313" s="13">
        <f>G313*5</f>
        <v>0</v>
      </c>
      <c r="P313" s="12"/>
      <c r="Q313" s="12"/>
      <c r="R313" s="12"/>
      <c r="S313" s="12"/>
      <c r="T313" s="12"/>
      <c r="U313" s="12"/>
      <c r="V313" s="13">
        <f>G313</f>
        <v>0</v>
      </c>
      <c r="W313" s="12"/>
      <c r="X313" s="12"/>
      <c r="Y313" s="12"/>
      <c r="Z313" s="13">
        <f>G313</f>
        <v>0</v>
      </c>
      <c r="AA313" s="12"/>
      <c r="AB313" s="13">
        <f>G313/2</f>
        <v>0</v>
      </c>
      <c r="AC313" s="12"/>
    </row>
    <row r="314" spans="1:30">
      <c r="A314" s="7" t="s">
        <v>305</v>
      </c>
      <c r="B314" s="4">
        <f t="shared" si="26"/>
        <v>0</v>
      </c>
      <c r="C314" s="5">
        <f>G314/20+I314/400+M314/400+O314/800+P314/2000+V314/800</f>
        <v>0</v>
      </c>
      <c r="D314" s="3">
        <v>1</v>
      </c>
      <c r="E314" s="3">
        <v>0</v>
      </c>
      <c r="F314" s="5">
        <f>(H314/(24*10))*(100/(0.96+0.04*D314))</f>
        <v>0</v>
      </c>
      <c r="G314" s="4">
        <f>(E314*(0.96+0.04*D314)*24*10)/100</f>
        <v>0</v>
      </c>
      <c r="H314" s="22"/>
      <c r="I314" s="13">
        <f>G314*5</f>
        <v>0</v>
      </c>
      <c r="J314" s="12"/>
      <c r="K314" s="12"/>
      <c r="L314" s="12"/>
      <c r="M314" s="13">
        <f>G314*2</f>
        <v>0</v>
      </c>
      <c r="N314" s="12"/>
      <c r="O314" s="13">
        <f>G314*10</f>
        <v>0</v>
      </c>
      <c r="P314" s="13">
        <f>G314*4</f>
        <v>0</v>
      </c>
      <c r="Q314" s="12"/>
      <c r="R314" s="12"/>
      <c r="S314" s="12"/>
      <c r="T314" s="12"/>
      <c r="U314" s="12"/>
      <c r="V314" s="13">
        <f>G314</f>
        <v>0</v>
      </c>
      <c r="W314" s="12"/>
      <c r="X314" s="12"/>
      <c r="Y314" s="12"/>
      <c r="Z314" s="12"/>
      <c r="AA314" s="12"/>
      <c r="AB314" s="12"/>
      <c r="AC314" s="12"/>
    </row>
    <row r="315" spans="1:30">
      <c r="A315" s="14" t="s">
        <v>124</v>
      </c>
      <c r="B315" s="4">
        <f t="shared" si="26"/>
        <v>0</v>
      </c>
      <c r="C315" s="5">
        <f>G315/400+N315/400</f>
        <v>0</v>
      </c>
      <c r="D315" s="3">
        <v>1</v>
      </c>
      <c r="E315" s="3">
        <v>0</v>
      </c>
      <c r="F315" s="5">
        <f>(H315/(24*10))*(100/(0.96+0.04*D315))</f>
        <v>0</v>
      </c>
      <c r="G315" s="4">
        <f>(E315*(0.96+0.04*D315)*24*10)/100</f>
        <v>0</v>
      </c>
      <c r="H315" s="16">
        <f>F403</f>
        <v>0</v>
      </c>
      <c r="I315" s="12"/>
      <c r="J315" s="12"/>
      <c r="K315" s="12"/>
      <c r="L315" s="12"/>
      <c r="M315" s="12"/>
      <c r="N315" s="13">
        <f>G315*5</f>
        <v>0</v>
      </c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</row>
    <row r="316" spans="1:30">
      <c r="A316" s="7" t="s">
        <v>307</v>
      </c>
      <c r="B316" s="4">
        <f t="shared" si="26"/>
        <v>0</v>
      </c>
      <c r="C316" s="5">
        <f>G316/2+I316/400+M316/400+X316/400+AC316/400</f>
        <v>0</v>
      </c>
      <c r="D316" s="3">
        <v>1</v>
      </c>
      <c r="E316" s="3">
        <v>0</v>
      </c>
      <c r="F316" s="5">
        <f>(H316/(24*10))*(25/(0.96+0.04*D316))</f>
        <v>0</v>
      </c>
      <c r="G316" s="4">
        <f>(E316*(0.96+0.04*D316)*24*10)/25</f>
        <v>0</v>
      </c>
      <c r="H316" s="22"/>
      <c r="I316" s="13">
        <f>G316</f>
        <v>0</v>
      </c>
      <c r="J316" s="12"/>
      <c r="K316" s="12"/>
      <c r="L316" s="12"/>
      <c r="M316" s="13">
        <f>G316</f>
        <v>0</v>
      </c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3">
        <f>G316</f>
        <v>0</v>
      </c>
      <c r="Y316" s="12"/>
      <c r="Z316" s="12"/>
      <c r="AA316" s="12"/>
      <c r="AB316" s="12"/>
      <c r="AC316" s="13">
        <f>G316</f>
        <v>0</v>
      </c>
    </row>
    <row r="317" spans="1:30">
      <c r="A317" s="7" t="s">
        <v>308</v>
      </c>
      <c r="B317" s="4">
        <f t="shared" si="26"/>
        <v>0</v>
      </c>
      <c r="C317" s="5">
        <f>G317/4+I317/400+M317/400+O317/800+P317/2000+R317/100</f>
        <v>0</v>
      </c>
      <c r="D317" s="3">
        <v>1</v>
      </c>
      <c r="E317" s="3">
        <v>0</v>
      </c>
      <c r="F317" s="5">
        <f>(H317/(24*10))*(75/(0.96+0.04*D317))</f>
        <v>0</v>
      </c>
      <c r="G317" s="4">
        <f>(E317*(0.96+0.04*D317)*24*10)/75</f>
        <v>0</v>
      </c>
      <c r="H317" s="22"/>
      <c r="I317" s="13">
        <f>G317*10</f>
        <v>0</v>
      </c>
      <c r="J317" s="12"/>
      <c r="K317" s="12"/>
      <c r="L317" s="12"/>
      <c r="M317" s="13">
        <f>G317*10</f>
        <v>0</v>
      </c>
      <c r="N317" s="12"/>
      <c r="O317" s="13">
        <f>G317*2</f>
        <v>0</v>
      </c>
      <c r="P317" s="13">
        <f>G317*10</f>
        <v>0</v>
      </c>
      <c r="Q317" s="12"/>
      <c r="R317" s="13">
        <f>G317</f>
        <v>0</v>
      </c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</row>
    <row r="318" spans="1:30" s="2" customFormat="1">
      <c r="A318" s="14"/>
      <c r="B318" s="7" t="s">
        <v>13</v>
      </c>
      <c r="C318" s="7" t="s">
        <v>14</v>
      </c>
      <c r="D318" s="7" t="s">
        <v>15</v>
      </c>
      <c r="E318" s="7" t="s">
        <v>16</v>
      </c>
      <c r="F318" s="7" t="s">
        <v>17</v>
      </c>
      <c r="G318" s="7" t="s">
        <v>18</v>
      </c>
      <c r="H318" s="7" t="s">
        <v>19</v>
      </c>
      <c r="I318" s="2" t="s">
        <v>103</v>
      </c>
      <c r="J318" s="2" t="s">
        <v>11</v>
      </c>
      <c r="K318" s="2" t="s">
        <v>117</v>
      </c>
      <c r="L318" s="2" t="s">
        <v>123</v>
      </c>
      <c r="M318" s="2" t="s">
        <v>125</v>
      </c>
      <c r="N318" s="2" t="s">
        <v>62</v>
      </c>
      <c r="O318" s="2" t="s">
        <v>73</v>
      </c>
      <c r="P318" s="2" t="s">
        <v>124</v>
      </c>
      <c r="Q318" s="2" t="s">
        <v>84</v>
      </c>
      <c r="R318" s="2" t="s">
        <v>118</v>
      </c>
      <c r="S318" s="2" t="s">
        <v>127</v>
      </c>
      <c r="T318" s="2" t="s">
        <v>109</v>
      </c>
      <c r="U318" s="2" t="s">
        <v>337</v>
      </c>
      <c r="V318" s="2" t="s">
        <v>52</v>
      </c>
      <c r="W318" s="2" t="s">
        <v>98</v>
      </c>
      <c r="X318" s="2" t="s">
        <v>69</v>
      </c>
      <c r="Y318" s="2" t="s">
        <v>116</v>
      </c>
      <c r="Z318" s="2" t="s">
        <v>6</v>
      </c>
      <c r="AA318" s="2" t="s">
        <v>102</v>
      </c>
      <c r="AB318" s="2" t="s">
        <v>112</v>
      </c>
      <c r="AC318" s="2" t="s">
        <v>98</v>
      </c>
      <c r="AD318" s="2" t="s">
        <v>74</v>
      </c>
    </row>
    <row r="319" spans="1:30">
      <c r="A319" s="19" t="s">
        <v>46</v>
      </c>
      <c r="B319" s="6">
        <f>B320+B321+B322+B323+B324+B325+B326+B327+B328+B329+B330+B331+B332+B333</f>
        <v>0</v>
      </c>
      <c r="C319" s="6">
        <f>C320+C321+C322+C323+C324+C325+C326+C327+C328+C329+C331+C330+C332+C333</f>
        <v>0</v>
      </c>
      <c r="D319" s="2"/>
      <c r="E319" s="2"/>
      <c r="F319" s="2"/>
      <c r="G319" s="2"/>
      <c r="H319" s="2"/>
      <c r="I319" s="6">
        <f>I320+I323+I329+I330</f>
        <v>0</v>
      </c>
      <c r="J319" s="6">
        <f>J320+J321+J323+J326+J327+J329+J330+J333</f>
        <v>0</v>
      </c>
      <c r="K319" s="6">
        <f>K321+K325+K326+K330</f>
        <v>0</v>
      </c>
      <c r="L319" s="6">
        <f>L321+L325+L326+L327+L330+L333</f>
        <v>0</v>
      </c>
      <c r="M319" s="6">
        <f>M321+M333</f>
        <v>0</v>
      </c>
      <c r="N319" s="6">
        <f>N322+N324+N328+N332</f>
        <v>0</v>
      </c>
      <c r="O319" s="6">
        <f>O322</f>
        <v>0</v>
      </c>
      <c r="P319" s="6">
        <f>P322</f>
        <v>0</v>
      </c>
      <c r="Q319" s="6">
        <f>Q322</f>
        <v>0</v>
      </c>
      <c r="R319" s="6">
        <f>R323+R325+R330</f>
        <v>0</v>
      </c>
      <c r="S319" s="6">
        <f>S323+S331</f>
        <v>0</v>
      </c>
      <c r="T319" s="6">
        <f>T323+T325</f>
        <v>0</v>
      </c>
      <c r="U319" s="6">
        <f>U324+U328+U332</f>
        <v>0</v>
      </c>
      <c r="V319" s="6">
        <f>V324</f>
        <v>0</v>
      </c>
      <c r="W319" s="6">
        <f>W325+W331</f>
        <v>0</v>
      </c>
      <c r="X319" s="6">
        <f>X328</f>
        <v>0</v>
      </c>
      <c r="Y319" s="6">
        <f>Y330</f>
        <v>0</v>
      </c>
      <c r="Z319" s="6">
        <f>Z331</f>
        <v>0</v>
      </c>
      <c r="AA319" s="6">
        <f>AA331</f>
        <v>0</v>
      </c>
      <c r="AB319" s="6">
        <f>AB331</f>
        <v>0</v>
      </c>
      <c r="AC319" s="6">
        <f>AC331</f>
        <v>0</v>
      </c>
      <c r="AD319" s="6">
        <f>AD332</f>
        <v>0</v>
      </c>
    </row>
    <row r="320" spans="1:30">
      <c r="A320" s="7" t="s">
        <v>291</v>
      </c>
      <c r="B320" s="4">
        <f t="shared" ref="B320:B333" si="27">E320*20</f>
        <v>0</v>
      </c>
      <c r="C320" s="5">
        <f>G320/2000+I320/4000+J320/100000</f>
        <v>0</v>
      </c>
      <c r="D320" s="3">
        <v>1</v>
      </c>
      <c r="E320" s="3">
        <v>0</v>
      </c>
      <c r="F320" s="5">
        <f>(H320/(24*10))*(40/(0.96+0.04*D320))</f>
        <v>0</v>
      </c>
      <c r="G320" s="4">
        <f>(E320*(0.96+0.04*D320)*24*10)/40</f>
        <v>0</v>
      </c>
      <c r="H320" s="22"/>
      <c r="I320" s="13">
        <f>G320/2</f>
        <v>0</v>
      </c>
      <c r="J320" s="13">
        <f>G320</f>
        <v>0</v>
      </c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</row>
    <row r="321" spans="1:30">
      <c r="A321" s="7" t="s">
        <v>292</v>
      </c>
      <c r="B321" s="4">
        <f t="shared" si="27"/>
        <v>0</v>
      </c>
      <c r="C321" s="5">
        <f>G321/800+J321/100000+K321/2000+L321/4000+M321/400</f>
        <v>0</v>
      </c>
      <c r="D321" s="3">
        <v>1</v>
      </c>
      <c r="E321" s="3">
        <v>0</v>
      </c>
      <c r="F321" s="5">
        <f>(H321/(24*1))*(30/(0.96+0.04*D321))</f>
        <v>0</v>
      </c>
      <c r="G321" s="4">
        <f>(E321*(0.96+0.04*D321)*24*1)/30</f>
        <v>0</v>
      </c>
      <c r="H321" s="22"/>
      <c r="I321" s="12"/>
      <c r="J321" s="13">
        <f>G321</f>
        <v>0</v>
      </c>
      <c r="K321" s="13">
        <f>G321*10</f>
        <v>0</v>
      </c>
      <c r="L321" s="13">
        <f>G321*2</f>
        <v>0</v>
      </c>
      <c r="M321" s="13">
        <f>G321*2</f>
        <v>0</v>
      </c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</row>
    <row r="322" spans="1:30">
      <c r="A322" s="14" t="s">
        <v>11</v>
      </c>
      <c r="B322" s="4">
        <f t="shared" si="27"/>
        <v>0</v>
      </c>
      <c r="C322" s="5">
        <f>G322/100000+N322/400+O322/400+P322/400+Q322/1000</f>
        <v>0</v>
      </c>
      <c r="D322" s="3">
        <v>1</v>
      </c>
      <c r="E322" s="3">
        <v>0</v>
      </c>
      <c r="F322" s="5">
        <f>(H322/(24*5))*(50/(0.96+0.04*D322))</f>
        <v>0</v>
      </c>
      <c r="G322" s="4">
        <f>(E322*(0.96+0.04*D322)*24*5)/50</f>
        <v>0</v>
      </c>
      <c r="H322" s="16">
        <f>F368</f>
        <v>0</v>
      </c>
      <c r="I322" s="12"/>
      <c r="J322" s="12"/>
      <c r="K322" s="12"/>
      <c r="L322" s="12"/>
      <c r="M322" s="12"/>
      <c r="N322" s="13">
        <f>G322*20</f>
        <v>0</v>
      </c>
      <c r="O322" s="13">
        <f>G322*20</f>
        <v>0</v>
      </c>
      <c r="P322" s="13">
        <f>G322*2</f>
        <v>0</v>
      </c>
      <c r="Q322" s="13">
        <f>G322*4</f>
        <v>0</v>
      </c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</row>
    <row r="323" spans="1:30">
      <c r="A323" s="14" t="s">
        <v>333</v>
      </c>
      <c r="B323" s="4">
        <f t="shared" si="27"/>
        <v>0</v>
      </c>
      <c r="C323" s="5">
        <f>G323/4000+I323/4000+J323/100000+R323/4000+S323/400+T323/400</f>
        <v>0</v>
      </c>
      <c r="D323" s="3">
        <v>1</v>
      </c>
      <c r="E323" s="3">
        <v>0</v>
      </c>
      <c r="F323" s="5">
        <f>(H323/(24*10))*(125/(0.96+0.04*D323))</f>
        <v>0</v>
      </c>
      <c r="G323" s="4">
        <f>(E323*(0.96+0.04*D323)*24*10)/125</f>
        <v>0</v>
      </c>
      <c r="H323" s="22"/>
      <c r="I323" s="13">
        <f>G323*0.4</f>
        <v>0</v>
      </c>
      <c r="J323" s="13">
        <f>G323</f>
        <v>0</v>
      </c>
      <c r="K323" s="12"/>
      <c r="L323" s="12"/>
      <c r="M323" s="12"/>
      <c r="N323" s="12"/>
      <c r="O323" s="12"/>
      <c r="P323" s="12"/>
      <c r="Q323" s="12"/>
      <c r="R323" s="13">
        <f>G323*0.4</f>
        <v>0</v>
      </c>
      <c r="S323" s="13">
        <f>G323/10</f>
        <v>0</v>
      </c>
      <c r="T323" s="13">
        <f>G323/5</f>
        <v>0</v>
      </c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</row>
    <row r="324" spans="1:30">
      <c r="A324" s="14" t="s">
        <v>103</v>
      </c>
      <c r="B324" s="4">
        <f t="shared" si="27"/>
        <v>0</v>
      </c>
      <c r="C324" s="5">
        <f>G324/4000+N324/400+U324/400+V324/4000</f>
        <v>0</v>
      </c>
      <c r="D324" s="3">
        <v>1</v>
      </c>
      <c r="E324" s="3">
        <v>0</v>
      </c>
      <c r="F324" s="5">
        <f>(H324/(24*5))*(50/(0.96+0.04*D324))</f>
        <v>0</v>
      </c>
      <c r="G324" s="4">
        <f>(E324*(0.96+0.04*D324)*24*5)/50</f>
        <v>0</v>
      </c>
      <c r="H324" s="16">
        <f>F381</f>
        <v>0</v>
      </c>
      <c r="I324" s="12"/>
      <c r="J324" s="12"/>
      <c r="K324" s="12"/>
      <c r="L324" s="12"/>
      <c r="M324" s="12"/>
      <c r="N324" s="13">
        <f>G324*5</f>
        <v>0</v>
      </c>
      <c r="O324" s="12"/>
      <c r="P324" s="12"/>
      <c r="Q324" s="12"/>
      <c r="R324" s="12"/>
      <c r="S324" s="12"/>
      <c r="T324" s="12"/>
      <c r="U324" s="13">
        <f>G324/5</f>
        <v>0</v>
      </c>
      <c r="V324" s="13">
        <f>G324*3</f>
        <v>0</v>
      </c>
      <c r="W324" s="12"/>
      <c r="X324" s="12"/>
      <c r="Y324" s="12"/>
      <c r="Z324" s="12"/>
      <c r="AA324" s="12"/>
      <c r="AB324" s="12"/>
      <c r="AC324" s="12"/>
      <c r="AD324" s="12"/>
    </row>
    <row r="325" spans="1:30">
      <c r="A325" s="14" t="s">
        <v>293</v>
      </c>
      <c r="B325" s="4">
        <f t="shared" si="27"/>
        <v>0</v>
      </c>
      <c r="C325" s="5">
        <f>G325/200+K325/2000+L325/4000+R325/4000+T325/400+W325/400</f>
        <v>0</v>
      </c>
      <c r="D325" s="3">
        <v>1</v>
      </c>
      <c r="E325" s="3">
        <v>0</v>
      </c>
      <c r="F325" s="5">
        <f>(H325/(24*5))*(50/(0.96+0.04*D325))</f>
        <v>0</v>
      </c>
      <c r="G325" s="4">
        <f>(E325*(0.96+0.04*D325)*24*5)/50</f>
        <v>0</v>
      </c>
      <c r="H325" s="22"/>
      <c r="I325" s="12"/>
      <c r="J325" s="12"/>
      <c r="K325" s="13">
        <f>G325*9</f>
        <v>0</v>
      </c>
      <c r="L325" s="13">
        <f>G325*2</f>
        <v>0</v>
      </c>
      <c r="M325" s="12"/>
      <c r="N325" s="12"/>
      <c r="O325" s="12"/>
      <c r="P325" s="12"/>
      <c r="Q325" s="12"/>
      <c r="R325" s="13">
        <f>G325</f>
        <v>0</v>
      </c>
      <c r="S325" s="12"/>
      <c r="T325" s="13">
        <f>G325*0.4</f>
        <v>0</v>
      </c>
      <c r="U325" s="12"/>
      <c r="V325" s="12"/>
      <c r="W325" s="13">
        <f>G325*0.4</f>
        <v>0</v>
      </c>
      <c r="X325" s="12"/>
      <c r="Y325" s="12"/>
      <c r="Z325" s="12"/>
      <c r="AA325" s="12"/>
      <c r="AB325" s="12"/>
      <c r="AC325" s="12"/>
      <c r="AD325" s="12"/>
    </row>
    <row r="326" spans="1:30">
      <c r="A326" s="14" t="s">
        <v>294</v>
      </c>
      <c r="B326" s="4">
        <f t="shared" si="27"/>
        <v>0</v>
      </c>
      <c r="C326" s="5">
        <f>G326/2000+J326/100000+K326/2000+L326/4000</f>
        <v>0</v>
      </c>
      <c r="D326" s="3">
        <v>1</v>
      </c>
      <c r="E326" s="3">
        <v>0</v>
      </c>
      <c r="F326" s="5">
        <f>(H326/(24*10))*(50/(0.96+0.04*D326))</f>
        <v>0</v>
      </c>
      <c r="G326" s="4">
        <f>(E326*(0.96+0.04*D326)*24*10)/50</f>
        <v>0</v>
      </c>
      <c r="H326" s="22"/>
      <c r="I326" s="12"/>
      <c r="J326" s="13">
        <f>G326</f>
        <v>0</v>
      </c>
      <c r="K326" s="13">
        <f>G326*50</f>
        <v>0</v>
      </c>
      <c r="L326" s="13">
        <f>G326</f>
        <v>0</v>
      </c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</row>
    <row r="327" spans="1:30">
      <c r="A327" s="14" t="s">
        <v>295</v>
      </c>
      <c r="B327" s="4">
        <f t="shared" si="27"/>
        <v>0</v>
      </c>
      <c r="C327" s="5">
        <f>G327/4000+J327/100000+L327/4000</f>
        <v>0</v>
      </c>
      <c r="D327" s="3">
        <v>1</v>
      </c>
      <c r="E327" s="3">
        <v>0</v>
      </c>
      <c r="F327" s="5">
        <f>(H327/(24*10))*(50/(0.96+0.04*D327))</f>
        <v>0</v>
      </c>
      <c r="G327" s="4">
        <f>(E327*(0.96+0.04*D327)*24*10)/50</f>
        <v>0</v>
      </c>
      <c r="H327" s="22"/>
      <c r="I327" s="12"/>
      <c r="J327" s="13">
        <f>G327/10</f>
        <v>0</v>
      </c>
      <c r="K327" s="12"/>
      <c r="L327" s="13">
        <f>G327/5</f>
        <v>0</v>
      </c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</row>
    <row r="328" spans="1:30">
      <c r="A328" s="14" t="s">
        <v>118</v>
      </c>
      <c r="B328" s="4">
        <f t="shared" si="27"/>
        <v>0</v>
      </c>
      <c r="C328" s="5">
        <f>G328/4000+N328/400+U328/400+X328/4000</f>
        <v>0</v>
      </c>
      <c r="D328" s="3">
        <v>1</v>
      </c>
      <c r="E328" s="3">
        <v>0</v>
      </c>
      <c r="F328" s="5">
        <f>(H328/(24*5))*(60/(0.96+0.04*D328))</f>
        <v>0</v>
      </c>
      <c r="G328" s="4">
        <f>(E328*(0.96+0.04*D328)*24*5)/60</f>
        <v>0</v>
      </c>
      <c r="H328" s="16">
        <f>F396</f>
        <v>0</v>
      </c>
      <c r="I328" s="12"/>
      <c r="J328" s="12"/>
      <c r="K328" s="12"/>
      <c r="L328" s="12"/>
      <c r="M328" s="12"/>
      <c r="N328" s="13">
        <f>G328*5</f>
        <v>0</v>
      </c>
      <c r="O328" s="12"/>
      <c r="P328" s="12"/>
      <c r="Q328" s="12"/>
      <c r="R328" s="12"/>
      <c r="S328" s="12"/>
      <c r="T328" s="12"/>
      <c r="U328" s="13">
        <f>G328/5</f>
        <v>0</v>
      </c>
      <c r="V328" s="12"/>
      <c r="W328" s="12"/>
      <c r="X328" s="13">
        <f>G328*3</f>
        <v>0</v>
      </c>
      <c r="Y328" s="12"/>
      <c r="Z328" s="12"/>
      <c r="AA328" s="12"/>
      <c r="AB328" s="12"/>
      <c r="AC328" s="12"/>
      <c r="AD328" s="12"/>
    </row>
    <row r="329" spans="1:30">
      <c r="A329" s="14" t="s">
        <v>297</v>
      </c>
      <c r="B329" s="4">
        <f t="shared" si="27"/>
        <v>0</v>
      </c>
      <c r="C329" s="5">
        <f>G329/20000+I329/4000+J329/100000</f>
        <v>0</v>
      </c>
      <c r="D329" s="3">
        <v>1</v>
      </c>
      <c r="E329" s="3">
        <v>0</v>
      </c>
      <c r="F329" s="5">
        <f>(H329/(24*10))*(50/(0.96+0.04*D329))</f>
        <v>0</v>
      </c>
      <c r="G329" s="4">
        <f>(E329*(0.96+0.04*D329)*24*10)/50</f>
        <v>0</v>
      </c>
      <c r="H329" s="22"/>
      <c r="I329" s="13">
        <f>G329*0.4</f>
        <v>0</v>
      </c>
      <c r="J329" s="13">
        <f>G329/2</f>
        <v>0</v>
      </c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</row>
    <row r="330" spans="1:30">
      <c r="A330" s="14" t="s">
        <v>299</v>
      </c>
      <c r="B330" s="4">
        <f t="shared" si="27"/>
        <v>0</v>
      </c>
      <c r="C330" s="5">
        <f>G330/200+I330/4000+J330/100000+K330/2000+L330/4000+R330/4000+Y330/400</f>
        <v>0</v>
      </c>
      <c r="D330" s="3">
        <v>1</v>
      </c>
      <c r="E330" s="3">
        <v>0</v>
      </c>
      <c r="F330" s="5">
        <f>(H330/(24*4))*(50/(0.96+0.04*D330))</f>
        <v>0</v>
      </c>
      <c r="G330" s="4">
        <f>(E330*(0.96+0.04*D330)*24*4)/50</f>
        <v>0</v>
      </c>
      <c r="H330" s="22"/>
      <c r="I330" s="13">
        <f>G330/2</f>
        <v>0</v>
      </c>
      <c r="J330" s="13">
        <f>G330*1.5</f>
        <v>0</v>
      </c>
      <c r="K330" s="13">
        <f>G330*25</f>
        <v>0</v>
      </c>
      <c r="L330" s="13">
        <f>G330*2</f>
        <v>0</v>
      </c>
      <c r="M330" s="12"/>
      <c r="N330" s="12"/>
      <c r="O330" s="12"/>
      <c r="P330" s="12"/>
      <c r="Q330" s="12"/>
      <c r="R330" s="13">
        <f>G330/2</f>
        <v>0</v>
      </c>
      <c r="S330" s="12"/>
      <c r="T330" s="12"/>
      <c r="U330" s="12"/>
      <c r="V330" s="12"/>
      <c r="W330" s="12"/>
      <c r="X330" s="12"/>
      <c r="Y330" s="13">
        <f>G330</f>
        <v>0</v>
      </c>
      <c r="Z330" s="12"/>
      <c r="AA330" s="12"/>
      <c r="AB330" s="12"/>
      <c r="AC330" s="12"/>
      <c r="AD330" s="12"/>
    </row>
    <row r="331" spans="1:30">
      <c r="A331" s="14" t="s">
        <v>298</v>
      </c>
      <c r="B331" s="4">
        <f t="shared" si="27"/>
        <v>0</v>
      </c>
      <c r="C331" s="5">
        <f>G331/400+S331/400+W331/400+Z331/400+AA331/400+AB331/400+AC331/400</f>
        <v>0</v>
      </c>
      <c r="D331" s="3">
        <v>1</v>
      </c>
      <c r="E331" s="3">
        <v>0</v>
      </c>
      <c r="F331" s="5">
        <f>(H331/(24*5))*(30/(0.96+0.04*D331))</f>
        <v>0</v>
      </c>
      <c r="G331" s="4">
        <f>(E331*(0.96+0.04*D331)*24*5)/30</f>
        <v>0</v>
      </c>
      <c r="H331" s="2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3">
        <f>G331*0.4</f>
        <v>0</v>
      </c>
      <c r="T331" s="12"/>
      <c r="U331" s="12"/>
      <c r="V331" s="12"/>
      <c r="W331" s="13">
        <f>G331*0.4</f>
        <v>0</v>
      </c>
      <c r="X331" s="12"/>
      <c r="Y331" s="12"/>
      <c r="Z331" s="13">
        <f>G331*1.6</f>
        <v>0</v>
      </c>
      <c r="AA331" s="13">
        <f>G331/5</f>
        <v>0</v>
      </c>
      <c r="AB331" s="13">
        <f>G331/5</f>
        <v>0</v>
      </c>
      <c r="AC331" s="13">
        <f>G331*0.4</f>
        <v>0</v>
      </c>
      <c r="AD331" s="12"/>
    </row>
    <row r="332" spans="1:30">
      <c r="A332" s="14" t="s">
        <v>123</v>
      </c>
      <c r="B332" s="4">
        <f t="shared" si="27"/>
        <v>0</v>
      </c>
      <c r="C332" s="5">
        <f>G332/4000+N332/400+U332/400+AD332/4000</f>
        <v>0</v>
      </c>
      <c r="D332" s="3">
        <v>1</v>
      </c>
      <c r="E332" s="3">
        <v>0</v>
      </c>
      <c r="F332" s="5">
        <f>(H332/(24*5))*(40/(0.96+0.04*D332))</f>
        <v>0</v>
      </c>
      <c r="G332" s="4">
        <f>(E332*(0.96+0.04*D332)*24*5)/40</f>
        <v>0</v>
      </c>
      <c r="H332" s="16">
        <f>F402</f>
        <v>0</v>
      </c>
      <c r="I332" s="12"/>
      <c r="J332" s="12"/>
      <c r="K332" s="12"/>
      <c r="L332" s="12"/>
      <c r="M332" s="12"/>
      <c r="N332" s="13">
        <f>G332*5</f>
        <v>0</v>
      </c>
      <c r="O332" s="12"/>
      <c r="P332" s="12"/>
      <c r="Q332" s="12"/>
      <c r="R332" s="12"/>
      <c r="S332" s="12"/>
      <c r="T332" s="12"/>
      <c r="U332" s="13">
        <f>G332/5</f>
        <v>0</v>
      </c>
      <c r="V332" s="12"/>
      <c r="W332" s="12"/>
      <c r="X332" s="12"/>
      <c r="Y332" s="12"/>
      <c r="Z332" s="12"/>
      <c r="AA332" s="12"/>
      <c r="AB332" s="12"/>
      <c r="AC332" s="12"/>
      <c r="AD332" s="13">
        <f>G332*3</f>
        <v>0</v>
      </c>
    </row>
    <row r="333" spans="1:30">
      <c r="A333" s="7" t="s">
        <v>296</v>
      </c>
      <c r="B333" s="4">
        <f t="shared" si="27"/>
        <v>0</v>
      </c>
      <c r="C333" s="5">
        <f>G333/1600+J333/100000+L333/4000+M333/400</f>
        <v>0</v>
      </c>
      <c r="D333" s="3">
        <v>1</v>
      </c>
      <c r="E333" s="3">
        <v>0</v>
      </c>
      <c r="F333" s="5">
        <f>(H333/(24*10))*(100/(0.96+0.04*D333))</f>
        <v>0</v>
      </c>
      <c r="G333" s="4">
        <f>(E333*(0.96+0.04*D333)*24*10)/100</f>
        <v>0</v>
      </c>
      <c r="H333" s="22"/>
      <c r="I333" s="12"/>
      <c r="J333" s="13">
        <f>G333</f>
        <v>0</v>
      </c>
      <c r="K333" s="12"/>
      <c r="L333" s="13">
        <f>G333</f>
        <v>0</v>
      </c>
      <c r="M333" s="13">
        <f>G333/10</f>
        <v>0</v>
      </c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</row>
    <row r="334" spans="1:30" s="2" customFormat="1">
      <c r="A334" s="14"/>
      <c r="B334" s="7" t="s">
        <v>13</v>
      </c>
      <c r="C334" s="7" t="s">
        <v>14</v>
      </c>
      <c r="D334" s="7" t="s">
        <v>15</v>
      </c>
      <c r="E334" s="7" t="s">
        <v>16</v>
      </c>
      <c r="F334" s="7" t="s">
        <v>17</v>
      </c>
      <c r="G334" s="7" t="s">
        <v>18</v>
      </c>
      <c r="H334" s="7" t="s">
        <v>19</v>
      </c>
      <c r="I334" s="2" t="s">
        <v>8</v>
      </c>
      <c r="J334" s="2" t="s">
        <v>109</v>
      </c>
      <c r="K334" s="2" t="s">
        <v>125</v>
      </c>
      <c r="L334" s="2" t="s">
        <v>9</v>
      </c>
      <c r="M334" s="2" t="s">
        <v>337</v>
      </c>
      <c r="N334" s="2" t="s">
        <v>98</v>
      </c>
      <c r="O334" s="2" t="s">
        <v>120</v>
      </c>
      <c r="P334" s="2" t="s">
        <v>339</v>
      </c>
      <c r="Q334" s="2" t="s">
        <v>334</v>
      </c>
      <c r="R334" s="2" t="s">
        <v>115</v>
      </c>
      <c r="S334" s="2" t="s">
        <v>96</v>
      </c>
      <c r="T334" s="2" t="s">
        <v>100</v>
      </c>
      <c r="U334" s="2" t="s">
        <v>329</v>
      </c>
      <c r="V334" s="2" t="s">
        <v>122</v>
      </c>
      <c r="W334" s="2" t="s">
        <v>6</v>
      </c>
      <c r="X334" s="2" t="s">
        <v>128</v>
      </c>
      <c r="Y334" s="2" t="s">
        <v>53</v>
      </c>
      <c r="Z334" s="2" t="s">
        <v>50</v>
      </c>
      <c r="AA334" s="2" t="s">
        <v>105</v>
      </c>
      <c r="AB334" s="2" t="s">
        <v>119</v>
      </c>
      <c r="AC334" s="2" t="s">
        <v>112</v>
      </c>
    </row>
    <row r="335" spans="1:30">
      <c r="A335" s="19" t="s">
        <v>47</v>
      </c>
      <c r="B335" s="6">
        <f>B336+B337+B338+B339+B340+B341+B342+B343+B344+B345+B346+B347+B348</f>
        <v>0</v>
      </c>
      <c r="C335" s="6">
        <f>C336+C337+C338+C339+C340+C341+C342+C343+C344+C345+C346+C347+C348</f>
        <v>0</v>
      </c>
      <c r="I335" s="6">
        <f>I336+I343+I346+I347</f>
        <v>0</v>
      </c>
      <c r="J335" s="6">
        <f>J336+J338+J339+J341+J342+J343+J344+J347+J348</f>
        <v>0</v>
      </c>
      <c r="K335" s="6">
        <f>K337+K338+K339+K340+K341+K342+K343+K344+K345+K347+K348</f>
        <v>0</v>
      </c>
      <c r="L335" s="6">
        <f>L338</f>
        <v>0</v>
      </c>
      <c r="M335" s="6">
        <f>M338</f>
        <v>0</v>
      </c>
      <c r="N335" s="6">
        <f>N338+N339+N340+N341+N343+N344+N347+N348</f>
        <v>0</v>
      </c>
      <c r="O335" s="6">
        <f>O339+O340+O341+O343+O344+O346+O347+O348</f>
        <v>0</v>
      </c>
      <c r="P335" s="6">
        <f>P339+P340+P341+P344+P346+P348</f>
        <v>0</v>
      </c>
      <c r="Q335" s="6">
        <f>Q339+Q340+Q341+Q347+Q348</f>
        <v>0</v>
      </c>
      <c r="R335" s="6">
        <f>R339+R340+R341+R343+R344+R347+R348</f>
        <v>0</v>
      </c>
      <c r="S335" s="6">
        <f>S339+S340+S341+S343+S344+S347+S348</f>
        <v>0</v>
      </c>
      <c r="T335" s="6">
        <f>T339+T340+T341+T347+T348</f>
        <v>0</v>
      </c>
      <c r="U335" s="6">
        <f>U339+U347</f>
        <v>0</v>
      </c>
      <c r="V335" s="6">
        <f>V339+V340+V341+V347+V348</f>
        <v>0</v>
      </c>
      <c r="W335" s="6">
        <f>W339+W347</f>
        <v>0</v>
      </c>
      <c r="X335" s="6">
        <f>X340+X341+X348</f>
        <v>0</v>
      </c>
      <c r="Y335" s="6">
        <f>Y342</f>
        <v>0</v>
      </c>
      <c r="Z335" s="6">
        <f>Z342</f>
        <v>0</v>
      </c>
      <c r="AA335" s="6">
        <f>AA342</f>
        <v>0</v>
      </c>
      <c r="AB335" s="6">
        <f>AB343+AB344</f>
        <v>0</v>
      </c>
      <c r="AC335" s="6">
        <f>AC343+AC344+AC347</f>
        <v>0</v>
      </c>
    </row>
    <row r="336" spans="1:30">
      <c r="A336" s="7" t="s">
        <v>309</v>
      </c>
      <c r="B336" s="4">
        <f t="shared" ref="B336:B348" si="28">E336*20</f>
        <v>0</v>
      </c>
      <c r="C336" s="5">
        <f>G336/3+I336/10+J336/400</f>
        <v>0</v>
      </c>
      <c r="D336" s="3">
        <v>1</v>
      </c>
      <c r="E336" s="3">
        <v>0</v>
      </c>
      <c r="F336" s="5">
        <f>(H336/(24*5))*(50/(0.96+0.04*D336))</f>
        <v>0</v>
      </c>
      <c r="G336" s="4">
        <f>(E336*(0.96+0.04*D336)*24*5)/50</f>
        <v>0</v>
      </c>
      <c r="H336" s="22"/>
      <c r="I336" s="13">
        <f>G336*4</f>
        <v>0</v>
      </c>
      <c r="J336" s="13">
        <f>G336/2.5</f>
        <v>0</v>
      </c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</row>
    <row r="337" spans="1:29">
      <c r="A337" s="14" t="s">
        <v>100</v>
      </c>
      <c r="B337" s="4">
        <f t="shared" si="28"/>
        <v>0</v>
      </c>
      <c r="C337" s="5">
        <f>G337/2+K337/400</f>
        <v>0</v>
      </c>
      <c r="D337" s="3">
        <v>1</v>
      </c>
      <c r="E337" s="3">
        <v>0</v>
      </c>
      <c r="F337" s="5">
        <f>(H337/(24*5))*(250/(0.96+0.04*D337))</f>
        <v>0</v>
      </c>
      <c r="G337" s="4">
        <f>(E337*(0.96+0.04*D337)*24*5)/250</f>
        <v>0</v>
      </c>
      <c r="H337" s="16">
        <f>F378</f>
        <v>0</v>
      </c>
      <c r="I337" s="12"/>
      <c r="J337" s="12"/>
      <c r="K337" s="13">
        <f>G337*30</f>
        <v>0</v>
      </c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</row>
    <row r="338" spans="1:29">
      <c r="A338" s="14" t="s">
        <v>334</v>
      </c>
      <c r="B338" s="4">
        <f t="shared" si="28"/>
        <v>0</v>
      </c>
      <c r="C338" s="5">
        <f>G338*4+J338/400+K338/400+L338/400+M338/400+N338/400</f>
        <v>0</v>
      </c>
      <c r="D338" s="3">
        <v>1</v>
      </c>
      <c r="E338" s="3">
        <v>0</v>
      </c>
      <c r="F338" s="5">
        <f>(H338/(24*1))*(50/(0.96+0.04*D338))</f>
        <v>0</v>
      </c>
      <c r="G338" s="4">
        <f>(E338*(0.96+0.04*D338)*24*1)/50</f>
        <v>0</v>
      </c>
      <c r="H338" s="16">
        <f>F383</f>
        <v>0</v>
      </c>
      <c r="I338" s="12"/>
      <c r="J338" s="13">
        <f>G338*20</f>
        <v>0</v>
      </c>
      <c r="K338" s="13">
        <f>G338*60</f>
        <v>0</v>
      </c>
      <c r="L338" s="13">
        <f>G338*120</f>
        <v>0</v>
      </c>
      <c r="M338" s="13">
        <f>G338*5</f>
        <v>0</v>
      </c>
      <c r="N338" s="13">
        <f>G338*25</f>
        <v>0</v>
      </c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</row>
    <row r="339" spans="1:29">
      <c r="A339" s="14" t="s">
        <v>311</v>
      </c>
      <c r="B339" s="4">
        <f t="shared" si="28"/>
        <v>0</v>
      </c>
      <c r="C339" s="5">
        <f>G339*10+J339/400+K339/400+N339/400+O339/10+P339/10+Q339*4+R339/2+S339/8+T339/2+U339/2+V339/16+W339/400</f>
        <v>0</v>
      </c>
      <c r="D339" s="3">
        <v>1</v>
      </c>
      <c r="E339" s="3">
        <v>0</v>
      </c>
      <c r="F339" s="5">
        <f>(H339/(24*1))*(600/(0.96+0.04*D339))</f>
        <v>0</v>
      </c>
      <c r="G339" s="4">
        <f>(E339*(0.96+0.04*D339)*24*1)/600</f>
        <v>0</v>
      </c>
      <c r="H339" s="22"/>
      <c r="I339" s="12"/>
      <c r="J339" s="13">
        <f>G339*50</f>
        <v>0</v>
      </c>
      <c r="K339" s="13">
        <f>G339*100</f>
        <v>0</v>
      </c>
      <c r="L339" s="12"/>
      <c r="M339" s="12"/>
      <c r="N339" s="13">
        <f>G339*80</f>
        <v>0</v>
      </c>
      <c r="O339" s="13">
        <f>G339*5</f>
        <v>0</v>
      </c>
      <c r="P339" s="13">
        <f>G339*5</f>
        <v>0</v>
      </c>
      <c r="Q339" s="13">
        <f>G339</f>
        <v>0</v>
      </c>
      <c r="R339" s="13">
        <f>G339</f>
        <v>0</v>
      </c>
      <c r="S339" s="13">
        <f>G339*5</f>
        <v>0</v>
      </c>
      <c r="T339" s="13">
        <f>G339</f>
        <v>0</v>
      </c>
      <c r="U339" s="13">
        <f>G339*8</f>
        <v>0</v>
      </c>
      <c r="V339" s="13">
        <f>G339*10</f>
        <v>0</v>
      </c>
      <c r="W339" s="13">
        <f>G339*6</f>
        <v>0</v>
      </c>
      <c r="X339" s="12"/>
      <c r="Y339" s="12"/>
      <c r="Z339" s="12"/>
      <c r="AA339" s="12"/>
      <c r="AB339" s="12"/>
      <c r="AC339" s="12"/>
    </row>
    <row r="340" spans="1:29">
      <c r="A340" s="14" t="s">
        <v>310</v>
      </c>
      <c r="B340" s="4">
        <f t="shared" si="28"/>
        <v>0</v>
      </c>
      <c r="C340" s="5">
        <f>G340*4+K340/400+N340/400+O340/10+P340/10+Q340*4+R340/2+S340/8+T340/2+V340/16+X340/2</f>
        <v>0</v>
      </c>
      <c r="D340" s="3">
        <v>1</v>
      </c>
      <c r="E340" s="3">
        <v>0</v>
      </c>
      <c r="F340" s="5">
        <f>(H340/(24*1))*(400/(0.96+0.04*D340))</f>
        <v>0</v>
      </c>
      <c r="G340" s="4">
        <f>(E340*(0.96+0.04*D340)*24*1)/400</f>
        <v>0</v>
      </c>
      <c r="H340" s="22"/>
      <c r="I340" s="12"/>
      <c r="J340" s="12"/>
      <c r="K340" s="13">
        <f>G340*50</f>
        <v>0</v>
      </c>
      <c r="L340" s="12"/>
      <c r="M340" s="12"/>
      <c r="N340" s="13">
        <f>G340*40</f>
        <v>0</v>
      </c>
      <c r="O340" s="13">
        <f>G340*5</f>
        <v>0</v>
      </c>
      <c r="P340" s="13">
        <f>G340*5</f>
        <v>0</v>
      </c>
      <c r="Q340" s="13">
        <f>G340</f>
        <v>0</v>
      </c>
      <c r="R340" s="13">
        <f>G340</f>
        <v>0</v>
      </c>
      <c r="S340" s="13">
        <f>G340*2</f>
        <v>0</v>
      </c>
      <c r="T340" s="13">
        <f>G340</f>
        <v>0</v>
      </c>
      <c r="U340" s="12"/>
      <c r="V340" s="13">
        <f>G340*6</f>
        <v>0</v>
      </c>
      <c r="W340" s="12"/>
      <c r="X340" s="13">
        <f>G340*4</f>
        <v>0</v>
      </c>
      <c r="Y340" s="12"/>
      <c r="Z340" s="12"/>
      <c r="AA340" s="12"/>
      <c r="AB340" s="12"/>
      <c r="AC340" s="12"/>
    </row>
    <row r="341" spans="1:29">
      <c r="A341" s="14" t="s">
        <v>315</v>
      </c>
      <c r="B341" s="4">
        <f t="shared" si="28"/>
        <v>0</v>
      </c>
      <c r="C341" s="5">
        <f>G341*10+J341/400+K341/400+N341/400+O341/10+P341/10+Q341*4+R341/2+S341/8+T341/2+V341/16+X341/2</f>
        <v>0</v>
      </c>
      <c r="D341" s="3">
        <v>1</v>
      </c>
      <c r="E341" s="3">
        <v>0</v>
      </c>
      <c r="F341" s="5">
        <f>(H341/(24*1))*(500/(0.96+0.04*D341))</f>
        <v>0</v>
      </c>
      <c r="G341" s="4">
        <f>(E341*(0.96+0.04*D341)*24*1)/500</f>
        <v>0</v>
      </c>
      <c r="H341" s="22"/>
      <c r="I341" s="12"/>
      <c r="J341" s="13">
        <f>G341*30</f>
        <v>0</v>
      </c>
      <c r="K341" s="13">
        <f>G341*60</f>
        <v>0</v>
      </c>
      <c r="L341" s="12"/>
      <c r="M341" s="12"/>
      <c r="N341" s="13">
        <f>G341*50</f>
        <v>0</v>
      </c>
      <c r="O341" s="13">
        <f>G341*5</f>
        <v>0</v>
      </c>
      <c r="P341" s="13">
        <f>G341*5</f>
        <v>0</v>
      </c>
      <c r="Q341" s="13">
        <f>G341</f>
        <v>0</v>
      </c>
      <c r="R341" s="13">
        <f>G341</f>
        <v>0</v>
      </c>
      <c r="S341" s="13">
        <f>G341*3</f>
        <v>0</v>
      </c>
      <c r="T341" s="13">
        <f>G341</f>
        <v>0</v>
      </c>
      <c r="U341" s="12"/>
      <c r="V341" s="13">
        <f>G341*6</f>
        <v>0</v>
      </c>
      <c r="W341" s="12"/>
      <c r="X341" s="13">
        <f>G341*5</f>
        <v>0</v>
      </c>
      <c r="Y341" s="12"/>
      <c r="Z341" s="12"/>
      <c r="AA341" s="12"/>
      <c r="AB341" s="12"/>
      <c r="AC341" s="12"/>
    </row>
    <row r="342" spans="1:29">
      <c r="A342" s="14" t="s">
        <v>115</v>
      </c>
      <c r="B342" s="4">
        <f t="shared" si="28"/>
        <v>0</v>
      </c>
      <c r="C342" s="5">
        <f>G342/2+J342/400+K342/400+Y342/400+Z342/1000+AA342/2000</f>
        <v>0</v>
      </c>
      <c r="D342" s="3">
        <v>1</v>
      </c>
      <c r="E342" s="3">
        <v>0</v>
      </c>
      <c r="F342" s="5">
        <f>(H342/(24*1))*(100/(0.96+0.04*D342))</f>
        <v>0</v>
      </c>
      <c r="G342" s="4">
        <f>(E342*(0.96+0.04*D342)*24*1)/100</f>
        <v>0</v>
      </c>
      <c r="H342" s="16">
        <f>F393</f>
        <v>0</v>
      </c>
      <c r="I342" s="12"/>
      <c r="J342" s="13">
        <f>G342*5</f>
        <v>0</v>
      </c>
      <c r="K342" s="13">
        <f>G342*30</f>
        <v>0</v>
      </c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3">
        <f>G342</f>
        <v>0</v>
      </c>
      <c r="Z342" s="13">
        <f>G342*5</f>
        <v>0</v>
      </c>
      <c r="AA342" s="13">
        <f>G342*5</f>
        <v>0</v>
      </c>
      <c r="AB342" s="12"/>
      <c r="AC342" s="12"/>
    </row>
    <row r="343" spans="1:29">
      <c r="A343" s="14" t="s">
        <v>316</v>
      </c>
      <c r="B343" s="4">
        <f t="shared" si="28"/>
        <v>0</v>
      </c>
      <c r="C343" s="5">
        <f>G343*2+I343/10+J343/400+K343/400+N343/400+O343/10+R343/2+S343/8+AB343/2+AC343/400</f>
        <v>0</v>
      </c>
      <c r="D343" s="3">
        <v>1</v>
      </c>
      <c r="E343" s="3">
        <v>0</v>
      </c>
      <c r="F343" s="5">
        <f>(H343/(24*1))*(400/(0.96+0.04*D343))</f>
        <v>0</v>
      </c>
      <c r="G343" s="4">
        <f>(E343*(0.96+0.04*D343)*24*1)/400</f>
        <v>0</v>
      </c>
      <c r="H343" s="22"/>
      <c r="I343" s="13">
        <f>G343*2</f>
        <v>0</v>
      </c>
      <c r="J343" s="13">
        <f>G343*40</f>
        <v>0</v>
      </c>
      <c r="K343" s="13">
        <f>G343*50</f>
        <v>0</v>
      </c>
      <c r="L343" s="12"/>
      <c r="M343" s="12"/>
      <c r="N343" s="13">
        <f>G343*15</f>
        <v>0</v>
      </c>
      <c r="O343" s="13">
        <f>G343*2</f>
        <v>0</v>
      </c>
      <c r="P343" s="12"/>
      <c r="Q343" s="12"/>
      <c r="R343" s="13">
        <f>G343</f>
        <v>0</v>
      </c>
      <c r="S343" s="13">
        <f>G343*2</f>
        <v>0</v>
      </c>
      <c r="T343" s="12"/>
      <c r="U343" s="12"/>
      <c r="V343" s="12"/>
      <c r="W343" s="12"/>
      <c r="X343" s="12"/>
      <c r="Y343" s="12"/>
      <c r="Z343" s="12"/>
      <c r="AA343" s="12"/>
      <c r="AB343" s="13">
        <f>G343</f>
        <v>0</v>
      </c>
      <c r="AC343" s="13">
        <f>G343*5</f>
        <v>0</v>
      </c>
    </row>
    <row r="344" spans="1:29">
      <c r="A344" s="14" t="s">
        <v>317</v>
      </c>
      <c r="B344" s="4">
        <f t="shared" si="28"/>
        <v>0</v>
      </c>
      <c r="C344" s="5">
        <f>G344*2+J344/400+K344/400+N344/400+O344/10+P344/10+R344/2+S344/8+AB344/2+AC344/400</f>
        <v>0</v>
      </c>
      <c r="D344" s="3">
        <v>1</v>
      </c>
      <c r="E344" s="3">
        <v>0</v>
      </c>
      <c r="F344" s="5">
        <f>(H344/(24*1))*(200/(0.96+0.04*D344))</f>
        <v>0</v>
      </c>
      <c r="G344" s="4">
        <f>(E344*(0.96+0.04*D344)*24*1)/200</f>
        <v>0</v>
      </c>
      <c r="H344" s="22"/>
      <c r="I344" s="12"/>
      <c r="J344" s="13">
        <f>G344*10</f>
        <v>0</v>
      </c>
      <c r="K344" s="13">
        <f>G344*20</f>
        <v>0</v>
      </c>
      <c r="L344" s="12"/>
      <c r="M344" s="12"/>
      <c r="N344" s="13">
        <f>G344*10</f>
        <v>0</v>
      </c>
      <c r="O344" s="13">
        <f>G344*2</f>
        <v>0</v>
      </c>
      <c r="P344" s="13">
        <f>G344*2</f>
        <v>0</v>
      </c>
      <c r="Q344" s="12"/>
      <c r="R344" s="13">
        <f>G344</f>
        <v>0</v>
      </c>
      <c r="S344" s="13">
        <f>G344</f>
        <v>0</v>
      </c>
      <c r="T344" s="12"/>
      <c r="U344" s="12"/>
      <c r="V344" s="12"/>
      <c r="W344" s="12"/>
      <c r="X344" s="12"/>
      <c r="Y344" s="12"/>
      <c r="Z344" s="12"/>
      <c r="AA344" s="12"/>
      <c r="AB344" s="13">
        <f>G344</f>
        <v>0</v>
      </c>
      <c r="AC344" s="13">
        <f>G344*2</f>
        <v>0</v>
      </c>
    </row>
    <row r="345" spans="1:29">
      <c r="A345" s="14" t="s">
        <v>119</v>
      </c>
      <c r="B345" s="4">
        <f t="shared" si="28"/>
        <v>0</v>
      </c>
      <c r="C345" s="5">
        <f>G345/2+K345/400</f>
        <v>0</v>
      </c>
      <c r="D345" s="3">
        <v>1</v>
      </c>
      <c r="E345" s="3">
        <v>0</v>
      </c>
      <c r="F345" s="5">
        <f>(H345/(24*10))*(50/(0.96+0.04*D345))</f>
        <v>0</v>
      </c>
      <c r="G345" s="4">
        <f>(E345*(0.96+0.04*D345)*24*10)/50</f>
        <v>0</v>
      </c>
      <c r="H345" s="16">
        <f>F397</f>
        <v>0</v>
      </c>
      <c r="I345" s="12"/>
      <c r="J345" s="12"/>
      <c r="K345" s="13">
        <f>G345*30</f>
        <v>0</v>
      </c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</row>
    <row r="346" spans="1:29">
      <c r="A346" s="7" t="s">
        <v>314</v>
      </c>
      <c r="B346" s="4">
        <f t="shared" si="28"/>
        <v>0</v>
      </c>
      <c r="C346" s="5">
        <f>G346/2+I346/10+O346/10+P346/10</f>
        <v>0</v>
      </c>
      <c r="D346" s="3">
        <v>1</v>
      </c>
      <c r="E346" s="3">
        <v>0</v>
      </c>
      <c r="F346" s="5">
        <f>(H346/(24*5))*(50/(0.96+0.04*D346))</f>
        <v>0</v>
      </c>
      <c r="G346" s="4">
        <f>(E346*(0.96+0.04*D346)*24*5)/50</f>
        <v>0</v>
      </c>
      <c r="H346" s="22"/>
      <c r="I346" s="13">
        <f>G346*4</f>
        <v>0</v>
      </c>
      <c r="J346" s="12"/>
      <c r="K346" s="12"/>
      <c r="L346" s="12"/>
      <c r="M346" s="12"/>
      <c r="N346" s="12"/>
      <c r="O346" s="13">
        <f>G346*5</f>
        <v>0</v>
      </c>
      <c r="P346" s="13">
        <f>G346</f>
        <v>0</v>
      </c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</row>
    <row r="347" spans="1:29">
      <c r="A347" s="7" t="s">
        <v>313</v>
      </c>
      <c r="B347" s="4">
        <f t="shared" si="28"/>
        <v>0</v>
      </c>
      <c r="C347" s="5">
        <f>G347*10+I347/10+J347/400+K347/400+N347/400+O347/10+Q347*4+R347/2+S347/8+T347/2+U347/2+V347/16+W347/400+AC347/400</f>
        <v>0</v>
      </c>
      <c r="D347" s="3">
        <v>1</v>
      </c>
      <c r="E347" s="3">
        <v>0</v>
      </c>
      <c r="F347" s="5">
        <f>(H347/(24*1))*(700/(0.96+0.04*D347))</f>
        <v>0</v>
      </c>
      <c r="G347" s="4">
        <f>(E347*(0.96+0.04*D347)*24*1)/700</f>
        <v>0</v>
      </c>
      <c r="H347" s="22"/>
      <c r="I347" s="13">
        <f>G347*4</f>
        <v>0</v>
      </c>
      <c r="J347" s="13">
        <f>G347*20</f>
        <v>0</v>
      </c>
      <c r="K347" s="13">
        <f>G347*50</f>
        <v>0</v>
      </c>
      <c r="L347" s="12"/>
      <c r="M347" s="12"/>
      <c r="N347" s="13">
        <f>G347*50</f>
        <v>0</v>
      </c>
      <c r="O347" s="13">
        <f>G347*4</f>
        <v>0</v>
      </c>
      <c r="P347" s="12"/>
      <c r="Q347" s="13">
        <f>G347</f>
        <v>0</v>
      </c>
      <c r="R347" s="13">
        <f>G347</f>
        <v>0</v>
      </c>
      <c r="S347" s="13">
        <f>G347*3</f>
        <v>0</v>
      </c>
      <c r="T347" s="13">
        <f>G347</f>
        <v>0</v>
      </c>
      <c r="U347" s="13">
        <f>G347*2</f>
        <v>0</v>
      </c>
      <c r="V347" s="13">
        <f>G347*4</f>
        <v>0</v>
      </c>
      <c r="W347" s="13">
        <f>G347*4</f>
        <v>0</v>
      </c>
      <c r="X347" s="12"/>
      <c r="Y347" s="12"/>
      <c r="Z347" s="12"/>
      <c r="AA347" s="12"/>
      <c r="AB347" s="12"/>
      <c r="AC347" s="13">
        <f>G347*50</f>
        <v>0</v>
      </c>
    </row>
    <row r="348" spans="1:29">
      <c r="A348" s="7" t="s">
        <v>312</v>
      </c>
      <c r="B348" s="4">
        <f t="shared" si="28"/>
        <v>0</v>
      </c>
      <c r="C348" s="5">
        <f>G348*10+J348/400+K348/400+N348/400+O348/10+P348/10+Q348*4+R348/2+S348/8+T348/2+V348/16+X348/2</f>
        <v>0</v>
      </c>
      <c r="D348" s="3">
        <v>1</v>
      </c>
      <c r="E348" s="3">
        <v>0</v>
      </c>
      <c r="F348" s="5">
        <f>(H348/(24*1))*(550/(0.96+0.04*D348))</f>
        <v>0</v>
      </c>
      <c r="G348" s="4">
        <f>(E348*(0.96+0.04*D348)*24*1)/550</f>
        <v>0</v>
      </c>
      <c r="H348" s="22"/>
      <c r="I348" s="12"/>
      <c r="J348" s="13">
        <f>G348*40</f>
        <v>0</v>
      </c>
      <c r="K348" s="13">
        <f>G348*80</f>
        <v>0</v>
      </c>
      <c r="L348" s="12"/>
      <c r="M348" s="12"/>
      <c r="N348" s="13">
        <f>G348*60</f>
        <v>0</v>
      </c>
      <c r="O348" s="13">
        <f>G348*5</f>
        <v>0</v>
      </c>
      <c r="P348" s="13">
        <f>G348*5</f>
        <v>0</v>
      </c>
      <c r="Q348" s="13">
        <f>G348</f>
        <v>0</v>
      </c>
      <c r="R348" s="13">
        <f>G348</f>
        <v>0</v>
      </c>
      <c r="S348" s="13">
        <f>G348*3</f>
        <v>0</v>
      </c>
      <c r="T348" s="13">
        <f>G348</f>
        <v>0</v>
      </c>
      <c r="U348" s="12"/>
      <c r="V348" s="13">
        <f>G348*8</f>
        <v>0</v>
      </c>
      <c r="W348" s="12"/>
      <c r="X348" s="13">
        <f>G348*7</f>
        <v>0</v>
      </c>
      <c r="Y348" s="12"/>
      <c r="Z348" s="12"/>
      <c r="AA348" s="12"/>
      <c r="AB348" s="12"/>
      <c r="AC348" s="12"/>
    </row>
    <row r="360" spans="1:6">
      <c r="C360" s="15" t="s">
        <v>336</v>
      </c>
    </row>
    <row r="363" spans="1:6">
      <c r="A363" s="7" t="s">
        <v>0</v>
      </c>
      <c r="B363" s="7" t="s">
        <v>335</v>
      </c>
      <c r="E363" s="7" t="s">
        <v>1</v>
      </c>
      <c r="F363" s="7" t="s">
        <v>335</v>
      </c>
    </row>
    <row r="364" spans="1:6">
      <c r="A364" s="8" t="s">
        <v>3</v>
      </c>
      <c r="B364" s="13">
        <f>W65+W187</f>
        <v>0</v>
      </c>
      <c r="E364" s="8" t="s">
        <v>7</v>
      </c>
      <c r="F364" s="13">
        <f>Z301+M272+J249</f>
        <v>0</v>
      </c>
    </row>
    <row r="365" spans="1:6">
      <c r="A365" s="8" t="s">
        <v>2</v>
      </c>
      <c r="B365" s="13">
        <f>I41+K107+K123</f>
        <v>0</v>
      </c>
      <c r="E365" s="8" t="s">
        <v>8</v>
      </c>
      <c r="F365" s="13">
        <f>I335</f>
        <v>0</v>
      </c>
    </row>
    <row r="366" spans="1:6">
      <c r="A366" s="8" t="s">
        <v>4</v>
      </c>
      <c r="B366" s="13">
        <f>L149</f>
        <v>0</v>
      </c>
      <c r="E366" s="8" t="s">
        <v>9</v>
      </c>
      <c r="F366" s="13">
        <f>M2+P91+T138+K146+K149+M249+I261+O272+S283+AB301+L335</f>
        <v>0</v>
      </c>
    </row>
    <row r="367" spans="1:6">
      <c r="A367" s="8" t="s">
        <v>5</v>
      </c>
      <c r="B367" s="13">
        <f>J65+U41+M107+J146+J149+J261+Q272+K301+U319+M335</f>
        <v>0</v>
      </c>
      <c r="E367" s="8" t="s">
        <v>10</v>
      </c>
      <c r="F367" s="13">
        <f>V301+K261</f>
        <v>0</v>
      </c>
    </row>
    <row r="368" spans="1:6">
      <c r="A368" s="8" t="s">
        <v>6</v>
      </c>
      <c r="B368" s="13">
        <f>W335+Z319+L283+L65</f>
        <v>0</v>
      </c>
      <c r="E368" s="8" t="s">
        <v>11</v>
      </c>
      <c r="F368" s="13">
        <f>J319</f>
        <v>0</v>
      </c>
    </row>
    <row r="369" spans="1:6">
      <c r="A369" s="8" t="s">
        <v>48</v>
      </c>
      <c r="B369" s="13">
        <f>I146+I149</f>
        <v>0</v>
      </c>
      <c r="E369" s="8" t="s">
        <v>90</v>
      </c>
      <c r="F369" s="13">
        <f>K41+P78+I91</f>
        <v>0</v>
      </c>
    </row>
    <row r="370" spans="1:6">
      <c r="A370" s="8" t="s">
        <v>49</v>
      </c>
      <c r="B370" s="13">
        <f>P41+O123</f>
        <v>0</v>
      </c>
      <c r="E370" s="8" t="s">
        <v>91</v>
      </c>
      <c r="F370" s="13">
        <f>AC301+Q283</f>
        <v>0</v>
      </c>
    </row>
    <row r="371" spans="1:6">
      <c r="A371" s="8" t="s">
        <v>50</v>
      </c>
      <c r="B371" s="13">
        <f>Z335+S301+O149+V65</f>
        <v>0</v>
      </c>
      <c r="E371" s="8" t="s">
        <v>93</v>
      </c>
      <c r="F371" s="13">
        <f>AA301+R283</f>
        <v>0</v>
      </c>
    </row>
    <row r="372" spans="1:6">
      <c r="A372" s="8" t="s">
        <v>51</v>
      </c>
      <c r="B372" s="13">
        <f>I2+K27+V78+X91+L107+N138+N168</f>
        <v>0</v>
      </c>
      <c r="E372" s="8" t="s">
        <v>94</v>
      </c>
      <c r="F372" s="13">
        <f>W301+P283</f>
        <v>0</v>
      </c>
    </row>
    <row r="373" spans="1:6">
      <c r="A373" s="8" t="s">
        <v>52</v>
      </c>
      <c r="B373" s="13">
        <f>V319</f>
        <v>0</v>
      </c>
      <c r="E373" s="8" t="s">
        <v>95</v>
      </c>
      <c r="F373" s="13">
        <f>O301+L261+O249</f>
        <v>0</v>
      </c>
    </row>
    <row r="374" spans="1:6">
      <c r="A374" s="8" t="s">
        <v>53</v>
      </c>
      <c r="B374" s="13">
        <f>Y335+Q301+T283+X272+N261+N249+I221+Q149+M138+S78</f>
        <v>0</v>
      </c>
      <c r="E374" s="8" t="s">
        <v>96</v>
      </c>
      <c r="F374" s="13">
        <f>S335</f>
        <v>0</v>
      </c>
    </row>
    <row r="375" spans="1:6">
      <c r="A375" s="8" t="s">
        <v>54</v>
      </c>
      <c r="B375" s="13">
        <f>R53+P123+Q187</f>
        <v>0</v>
      </c>
      <c r="E375" s="8" t="s">
        <v>97</v>
      </c>
      <c r="F375" s="13">
        <f>R301+K272+R249+Q233+J138</f>
        <v>0</v>
      </c>
    </row>
    <row r="376" spans="1:6">
      <c r="A376" s="8" t="s">
        <v>55</v>
      </c>
      <c r="B376" s="13">
        <f>J27++Q53</f>
        <v>0</v>
      </c>
      <c r="E376" s="8" t="s">
        <v>98</v>
      </c>
      <c r="F376" s="13">
        <f>P65+U78+Q221+J233+K249+M261+P272+K283+Y301+AC319+N335</f>
        <v>0</v>
      </c>
    </row>
    <row r="377" spans="1:6">
      <c r="A377" s="8" t="s">
        <v>56</v>
      </c>
      <c r="B377" s="13">
        <f>I283+U272+V261+T249+I215+T149+V138+T65+L2+U187</f>
        <v>0</v>
      </c>
      <c r="E377" s="8" t="s">
        <v>99</v>
      </c>
      <c r="F377" s="13">
        <f>J53+R138</f>
        <v>0</v>
      </c>
    </row>
    <row r="378" spans="1:6">
      <c r="A378" s="8" t="s">
        <v>57</v>
      </c>
      <c r="B378" s="13">
        <f>I27+I168</f>
        <v>0</v>
      </c>
      <c r="E378" s="8" t="s">
        <v>100</v>
      </c>
      <c r="F378" s="13">
        <f>T335</f>
        <v>0</v>
      </c>
    </row>
    <row r="379" spans="1:6">
      <c r="A379" s="8" t="s">
        <v>58</v>
      </c>
      <c r="B379" s="13">
        <f>O91</f>
        <v>0</v>
      </c>
      <c r="E379" s="8" t="s">
        <v>101</v>
      </c>
      <c r="F379" s="13">
        <f>T41+O53+L78+M91+R107+P138+M187</f>
        <v>0</v>
      </c>
    </row>
    <row r="380" spans="1:6">
      <c r="A380" s="8" t="s">
        <v>59</v>
      </c>
      <c r="B380" s="13">
        <f>S41+N78+W91</f>
        <v>0</v>
      </c>
      <c r="E380" s="8" t="s">
        <v>102</v>
      </c>
      <c r="F380" s="13">
        <f>O2+L91+N107+I138+W149+M283+L301+AA319+S65</f>
        <v>0</v>
      </c>
    </row>
    <row r="381" spans="1:6">
      <c r="A381" s="8" t="s">
        <v>60</v>
      </c>
      <c r="B381" s="13">
        <f>M78+Z91+L123</f>
        <v>0</v>
      </c>
      <c r="E381" s="8" t="s">
        <v>103</v>
      </c>
      <c r="F381" s="13">
        <f>I319</f>
        <v>0</v>
      </c>
    </row>
    <row r="382" spans="1:6">
      <c r="A382" s="8" t="s">
        <v>61</v>
      </c>
      <c r="B382" s="13">
        <f>R41+V91+Q123</f>
        <v>0</v>
      </c>
      <c r="E382" s="8" t="s">
        <v>105</v>
      </c>
      <c r="F382" s="13">
        <f>AA335++P301+N272+T261+P249+R233+L138</f>
        <v>0</v>
      </c>
    </row>
    <row r="383" spans="1:6">
      <c r="A383" s="8" t="s">
        <v>62</v>
      </c>
      <c r="B383" s="13">
        <f>N319+S272+S149</f>
        <v>0</v>
      </c>
      <c r="E383" s="8" t="s">
        <v>106</v>
      </c>
      <c r="F383" s="13">
        <f>Q335</f>
        <v>0</v>
      </c>
    </row>
    <row r="384" spans="1:6">
      <c r="A384" s="8" t="s">
        <v>63</v>
      </c>
      <c r="B384" s="13">
        <f>R78+AA91+M65</f>
        <v>0</v>
      </c>
      <c r="E384" s="8" t="s">
        <v>107</v>
      </c>
      <c r="F384" s="13">
        <f>U283+V272++Q249+K221+J215+Z138</f>
        <v>0</v>
      </c>
    </row>
    <row r="385" spans="1:6">
      <c r="A385" s="8" t="s">
        <v>64</v>
      </c>
      <c r="B385" s="13">
        <f>R149</f>
        <v>0</v>
      </c>
      <c r="E385" s="8" t="s">
        <v>108</v>
      </c>
      <c r="F385" s="13">
        <f>X149+O221+I233+U261</f>
        <v>0</v>
      </c>
    </row>
    <row r="386" spans="1:6">
      <c r="A386" s="8" t="s">
        <v>65</v>
      </c>
      <c r="B386" s="13">
        <f>T107+M123</f>
        <v>0</v>
      </c>
      <c r="E386" s="8" t="s">
        <v>109</v>
      </c>
      <c r="F386" s="13">
        <f>J335+T319+I301+O283+J272+O261+I249+P233+P221+K215+I187+V149+K138+I123+J107+N91+J78+N65+I53+K2</f>
        <v>0</v>
      </c>
    </row>
    <row r="387" spans="1:6">
      <c r="A387" s="8" t="s">
        <v>66</v>
      </c>
      <c r="B387" s="13">
        <f>K168+R123</f>
        <v>0</v>
      </c>
      <c r="E387" s="8" t="s">
        <v>110</v>
      </c>
      <c r="F387" s="13">
        <f>T301+U249+M149</f>
        <v>0</v>
      </c>
    </row>
    <row r="388" spans="1:6">
      <c r="A388" s="8" t="s">
        <v>67</v>
      </c>
      <c r="B388" s="13">
        <f>L168</f>
        <v>0</v>
      </c>
      <c r="E388" s="8" t="s">
        <v>111</v>
      </c>
      <c r="F388" s="13">
        <f>AA138+K53</f>
        <v>0</v>
      </c>
    </row>
    <row r="389" spans="1:6">
      <c r="A389" s="8" t="s">
        <v>68</v>
      </c>
      <c r="B389" s="13">
        <f>M41+S123</f>
        <v>0</v>
      </c>
      <c r="E389" s="8" t="s">
        <v>112</v>
      </c>
      <c r="F389" s="13">
        <f>L221+O233+R261+V283+AB319+AC335</f>
        <v>0</v>
      </c>
    </row>
    <row r="390" spans="1:6">
      <c r="A390" s="8" t="s">
        <v>69</v>
      </c>
      <c r="B390" s="13">
        <f>X319+Z283</f>
        <v>0</v>
      </c>
      <c r="E390" s="8" t="s">
        <v>329</v>
      </c>
      <c r="F390" s="13">
        <f>U335</f>
        <v>0</v>
      </c>
    </row>
    <row r="391" spans="1:6">
      <c r="A391" s="8" t="s">
        <v>70</v>
      </c>
      <c r="B391" s="13">
        <f>N301+Y283+P149+T272</f>
        <v>0</v>
      </c>
      <c r="E391" s="8" t="s">
        <v>113</v>
      </c>
      <c r="F391" s="13">
        <f>J41+Q91+Q168</f>
        <v>0</v>
      </c>
    </row>
    <row r="392" spans="1:6">
      <c r="A392" s="8" t="s">
        <v>71</v>
      </c>
      <c r="B392" s="13">
        <f>X187+R91</f>
        <v>0</v>
      </c>
      <c r="E392" s="8" t="s">
        <v>114</v>
      </c>
      <c r="F392" s="13">
        <f>Q41+O78+K91+AB138</f>
        <v>0</v>
      </c>
    </row>
    <row r="393" spans="1:6">
      <c r="A393" s="8" t="s">
        <v>72</v>
      </c>
      <c r="B393" s="13">
        <f>O168+L27</f>
        <v>0</v>
      </c>
      <c r="E393" s="8" t="s">
        <v>115</v>
      </c>
      <c r="F393" s="13">
        <f>R335</f>
        <v>0</v>
      </c>
    </row>
    <row r="394" spans="1:6">
      <c r="A394" s="8" t="s">
        <v>73</v>
      </c>
      <c r="B394" s="13">
        <f>O319+AA283</f>
        <v>0</v>
      </c>
      <c r="E394" s="8" t="s">
        <v>116</v>
      </c>
      <c r="F394" s="13">
        <f>Q65+T78+J91+J123+Y138+R187+J221+L233+S249+P261+L272+N283+X301+Y319</f>
        <v>0</v>
      </c>
    </row>
    <row r="395" spans="1:6">
      <c r="A395" s="8" t="s">
        <v>74</v>
      </c>
      <c r="B395" s="13">
        <f>AD319</f>
        <v>0</v>
      </c>
      <c r="E395" s="8" t="s">
        <v>117</v>
      </c>
      <c r="F395" s="13">
        <f>K319</f>
        <v>0</v>
      </c>
    </row>
    <row r="396" spans="1:6">
      <c r="A396" s="8" t="s">
        <v>75</v>
      </c>
      <c r="B396" s="13">
        <f>O41+S91+J168+T187+U65</f>
        <v>0</v>
      </c>
      <c r="E396" s="8" t="s">
        <v>118</v>
      </c>
      <c r="F396" s="13">
        <f>R319</f>
        <v>0</v>
      </c>
    </row>
    <row r="397" spans="1:6">
      <c r="A397" s="8" t="s">
        <v>76</v>
      </c>
      <c r="B397" s="13">
        <f>K187</f>
        <v>0</v>
      </c>
      <c r="E397" s="8" t="s">
        <v>119</v>
      </c>
      <c r="F397" s="13">
        <f>AB335</f>
        <v>0</v>
      </c>
    </row>
    <row r="398" spans="1:6">
      <c r="A398" s="8" t="s">
        <v>77</v>
      </c>
      <c r="B398" s="13">
        <f>M27+M168</f>
        <v>0</v>
      </c>
      <c r="E398" s="8" t="s">
        <v>120</v>
      </c>
      <c r="F398" s="13">
        <f>O335</f>
        <v>0</v>
      </c>
    </row>
    <row r="399" spans="1:6">
      <c r="A399" s="8" t="s">
        <v>78</v>
      </c>
      <c r="B399" s="13">
        <f>J187</f>
        <v>0</v>
      </c>
      <c r="E399" s="8" t="s">
        <v>121</v>
      </c>
      <c r="F399" s="13">
        <f>J2+L53+O138</f>
        <v>0</v>
      </c>
    </row>
    <row r="400" spans="1:6">
      <c r="A400" s="8" t="s">
        <v>79</v>
      </c>
      <c r="B400" s="13">
        <f>P168</f>
        <v>0</v>
      </c>
      <c r="E400" s="8" t="s">
        <v>122</v>
      </c>
      <c r="F400" s="13">
        <f>V335</f>
        <v>0</v>
      </c>
    </row>
    <row r="401" spans="1:6">
      <c r="A401" s="8" t="s">
        <v>80</v>
      </c>
      <c r="B401" s="13">
        <f>I201+S187+Q138</f>
        <v>0</v>
      </c>
      <c r="E401" s="8" t="s">
        <v>130</v>
      </c>
      <c r="F401" s="13">
        <f>M53</f>
        <v>0</v>
      </c>
    </row>
    <row r="402" spans="1:6">
      <c r="A402" s="8" t="s">
        <v>81</v>
      </c>
      <c r="B402" s="13">
        <f>Q78</f>
        <v>0</v>
      </c>
      <c r="E402" s="8" t="s">
        <v>123</v>
      </c>
      <c r="F402" s="13">
        <f>L319+J301</f>
        <v>0</v>
      </c>
    </row>
    <row r="403" spans="1:6">
      <c r="A403" s="8" t="s">
        <v>82</v>
      </c>
      <c r="B403" s="13">
        <f>U91+U107+N123+O187</f>
        <v>0</v>
      </c>
      <c r="E403" s="8" t="s">
        <v>124</v>
      </c>
      <c r="F403" s="13">
        <f>P319+U301</f>
        <v>0</v>
      </c>
    </row>
    <row r="404" spans="1:6">
      <c r="A404" s="8" t="s">
        <v>83</v>
      </c>
      <c r="B404" s="13">
        <f>R272+K65</f>
        <v>0</v>
      </c>
      <c r="E404" s="8" t="s">
        <v>125</v>
      </c>
      <c r="F404" s="13">
        <f>N2+I65+P107+U138+N149+L187+M233+L249+Q261+I272+J283+M301+M319+K335</f>
        <v>0</v>
      </c>
    </row>
    <row r="405" spans="1:6">
      <c r="A405" s="8" t="s">
        <v>84</v>
      </c>
      <c r="B405" s="13">
        <f>N41+O65+Y91+I107+S138+U149+R168+Y187+W272+Q319</f>
        <v>0</v>
      </c>
      <c r="E405" s="8" t="s">
        <v>126</v>
      </c>
      <c r="F405" s="13">
        <f>P335</f>
        <v>0</v>
      </c>
    </row>
    <row r="406" spans="1:6">
      <c r="A406" s="8" t="s">
        <v>85</v>
      </c>
      <c r="B406" s="13">
        <f>Q107+T123</f>
        <v>0</v>
      </c>
      <c r="E406" s="8" t="s">
        <v>127</v>
      </c>
      <c r="F406" s="13">
        <f>S319+X283+S261+V249+K233+M221+W138</f>
        <v>0</v>
      </c>
    </row>
    <row r="407" spans="1:6">
      <c r="A407" s="8" t="s">
        <v>86</v>
      </c>
      <c r="B407" s="13">
        <f>S168</f>
        <v>0</v>
      </c>
      <c r="E407" s="8" t="s">
        <v>128</v>
      </c>
      <c r="F407" s="13">
        <f>X335</f>
        <v>0</v>
      </c>
    </row>
    <row r="408" spans="1:6">
      <c r="A408" s="8" t="s">
        <v>87</v>
      </c>
      <c r="B408" s="13">
        <f>V41+R65+I78+S107+U123</f>
        <v>0</v>
      </c>
      <c r="E408" s="8" t="s">
        <v>129</v>
      </c>
      <c r="F408" s="13">
        <f>P187</f>
        <v>0</v>
      </c>
    </row>
    <row r="409" spans="1:6">
      <c r="A409" s="8" t="s">
        <v>88</v>
      </c>
      <c r="B409" s="13">
        <f>L41+K78+T91+O107+V187</f>
        <v>0</v>
      </c>
      <c r="E409" s="8" t="s">
        <v>131</v>
      </c>
      <c r="F409" s="13">
        <f>N53</f>
        <v>0</v>
      </c>
    </row>
    <row r="410" spans="1:6">
      <c r="A410" s="8" t="s">
        <v>89</v>
      </c>
      <c r="B410" s="13">
        <f>N187+V123+P53</f>
        <v>0</v>
      </c>
      <c r="E410" s="8" t="s">
        <v>132</v>
      </c>
      <c r="F410" s="13">
        <f>W283+W249+N233+N221+Y149+X138</f>
        <v>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RB</vt:lpstr>
      <vt:lpstr>ZH</vt:lpstr>
      <vt:lpstr>GH</vt:lpstr>
      <vt:lpstr>Stadt4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Wanja</dc:creator>
  <cp:lastModifiedBy>Wanja</cp:lastModifiedBy>
  <dcterms:created xsi:type="dcterms:W3CDTF">2018-04-08T23:14:37Z</dcterms:created>
  <dcterms:modified xsi:type="dcterms:W3CDTF">2018-04-24T11:23:57Z</dcterms:modified>
</cp:coreProperties>
</file>